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010" windowWidth="19440" windowHeight="10410"/>
  </bookViews>
  <sheets>
    <sheet name="CAPITOLATO DEFINITIVO" sheetId="3" r:id="rId1"/>
  </sheets>
  <definedNames>
    <definedName name="_xlnm._FilterDatabase" localSheetId="0" hidden="1">'CAPITOLATO DEFINITIVO'!$A$1:$M$105</definedName>
  </definedNames>
  <calcPr calcId="145621"/>
</workbook>
</file>

<file path=xl/calcChain.xml><?xml version="1.0" encoding="utf-8"?>
<calcChain xmlns="http://schemas.openxmlformats.org/spreadsheetml/2006/main">
  <c r="K95" i="3" l="1"/>
</calcChain>
</file>

<file path=xl/sharedStrings.xml><?xml version="1.0" encoding="utf-8"?>
<sst xmlns="http://schemas.openxmlformats.org/spreadsheetml/2006/main" count="789" uniqueCount="353">
  <si>
    <t>SUB</t>
  </si>
  <si>
    <t>ATC</t>
  </si>
  <si>
    <t>Principio Attivo</t>
  </si>
  <si>
    <t>Forma Farmaceutica</t>
  </si>
  <si>
    <t>Via di Somministrazione</t>
  </si>
  <si>
    <t>Dosaggio</t>
  </si>
  <si>
    <t>Unità di Misura/Aggiudicazione</t>
  </si>
  <si>
    <t>L01XE36</t>
  </si>
  <si>
    <t>OS</t>
  </si>
  <si>
    <t>150 MG</t>
  </si>
  <si>
    <t>L01XC</t>
  </si>
  <si>
    <t>ATEZOLIZUMAB</t>
  </si>
  <si>
    <t>FLACONE</t>
  </si>
  <si>
    <t>EV</t>
  </si>
  <si>
    <t>1200 MG</t>
  </si>
  <si>
    <t>A16AX08</t>
  </si>
  <si>
    <t>TEDUGLUTIDE</t>
  </si>
  <si>
    <t>SOLUZIONE INIETTABILE</t>
  </si>
  <si>
    <t>SC</t>
  </si>
  <si>
    <t>5 MG</t>
  </si>
  <si>
    <t>L01DB11</t>
  </si>
  <si>
    <t>SOLUZIONE PER INFUSIONE</t>
  </si>
  <si>
    <t>29 MG</t>
  </si>
  <si>
    <t>PIXUVRI</t>
  </si>
  <si>
    <t>50 mg</t>
  </si>
  <si>
    <t>A</t>
  </si>
  <si>
    <t>1 mg</t>
  </si>
  <si>
    <t>BESPONSA</t>
  </si>
  <si>
    <t>ILUVIEN</t>
  </si>
  <si>
    <t>AVELUMAB</t>
  </si>
  <si>
    <t>20 MG/ML</t>
  </si>
  <si>
    <t>BAVENCIO</t>
  </si>
  <si>
    <t>FIALA</t>
  </si>
  <si>
    <t>200 mg</t>
  </si>
  <si>
    <t>WILATE</t>
  </si>
  <si>
    <t>VARI</t>
  </si>
  <si>
    <t>50 MG</t>
  </si>
  <si>
    <t>RYDAPT</t>
  </si>
  <si>
    <t>MIDOSTAURINA</t>
  </si>
  <si>
    <t>CPS</t>
  </si>
  <si>
    <t>25 MG</t>
  </si>
  <si>
    <t>FOLLITROPINA DELTA</t>
  </si>
  <si>
    <t xml:space="preserve"> REKOVELLE</t>
  </si>
  <si>
    <t xml:space="preserve">DEFEROXAMINA MESILATO </t>
  </si>
  <si>
    <t>GUSELKUMAB</t>
  </si>
  <si>
    <t>SYMTUZA</t>
  </si>
  <si>
    <t>ANAGRELIDE</t>
  </si>
  <si>
    <t>0,5 MG</t>
  </si>
  <si>
    <t>C</t>
  </si>
  <si>
    <t>ZINPLAVA</t>
  </si>
  <si>
    <t>ELIGLUSTAT</t>
  </si>
  <si>
    <t>OD</t>
  </si>
  <si>
    <t>84 MG</t>
  </si>
  <si>
    <t>CERDELGA</t>
  </si>
  <si>
    <t>NUBRIVEO</t>
  </si>
  <si>
    <t>OCREVUS</t>
  </si>
  <si>
    <t>KEVZARA</t>
  </si>
  <si>
    <t>300 mg/2 ml</t>
  </si>
  <si>
    <t>DUPIXENT</t>
  </si>
  <si>
    <t>100 MG</t>
  </si>
  <si>
    <t>ALECTINIB</t>
  </si>
  <si>
    <t>PIXANTRONE</t>
  </si>
  <si>
    <t>OPICAPONE</t>
  </si>
  <si>
    <t>INOTUZUMAB OZOGAMICIN</t>
  </si>
  <si>
    <t>NIRAPARIB</t>
  </si>
  <si>
    <t>PARSABIV</t>
  </si>
  <si>
    <t>RAVICTI</t>
  </si>
  <si>
    <t>XALUPRINE</t>
  </si>
  <si>
    <t>TOFACITINIB</t>
  </si>
  <si>
    <t>BEZLOTOXUMAB</t>
  </si>
  <si>
    <t>ANIDULAFUNGINA</t>
  </si>
  <si>
    <t>OCRELIZUMAB</t>
  </si>
  <si>
    <t>SARILUMAB</t>
  </si>
  <si>
    <t>DUPILUMAB</t>
  </si>
  <si>
    <t>S01BA15</t>
  </si>
  <si>
    <t>CANGRELOR</t>
  </si>
  <si>
    <t>L04AC16</t>
  </si>
  <si>
    <t>100 mg/ml</t>
  </si>
  <si>
    <t>L01XX54</t>
  </si>
  <si>
    <t>ZEJULA</t>
  </si>
  <si>
    <t>FLACONI</t>
  </si>
  <si>
    <t>ETELCALCETIDE</t>
  </si>
  <si>
    <t>GLICEROLO FENILBUTIRRATO</t>
  </si>
  <si>
    <t>MERCAPTOPURINA</t>
  </si>
  <si>
    <t xml:space="preserve">40 ml 25 mg/ml </t>
  </si>
  <si>
    <t>L04AC14</t>
  </si>
  <si>
    <t>22,5MG/2ML</t>
  </si>
  <si>
    <t>TRIPTORELINA</t>
  </si>
  <si>
    <t>L02AE04</t>
  </si>
  <si>
    <t>SENNA FOGLIA</t>
  </si>
  <si>
    <t>PANCRELIPASI</t>
  </si>
  <si>
    <t>LAUROMACROGOL 400 (POLIDOCANOLO)</t>
  </si>
  <si>
    <t>ENZIMI PROTEOLITICI</t>
  </si>
  <si>
    <t>EPIGALLOCATECHINA GALLATO</t>
  </si>
  <si>
    <t>IDROCORTISONE BUTIRRATO</t>
  </si>
  <si>
    <t>TACROLIMUS MONOIDRATO</t>
  </si>
  <si>
    <t>IMMUNOGLOBULINA UMANA RH0</t>
  </si>
  <si>
    <t>IMMUNOGLOBULINA UMANA ANTITETANICA</t>
  </si>
  <si>
    <t>TIOTEPA</t>
  </si>
  <si>
    <t>PONATINIB CLORIDRATO</t>
  </si>
  <si>
    <t>TRETINOINA</t>
  </si>
  <si>
    <t>DANTROLENE SODICO</t>
  </si>
  <si>
    <t>XILOMETAZOLINA CLORIDRATO</t>
  </si>
  <si>
    <t>LIDOCAINA CLORIDRATO</t>
  </si>
  <si>
    <t>METACOLINA CLORURO</t>
  </si>
  <si>
    <t>B</t>
  </si>
  <si>
    <t>D</t>
  </si>
  <si>
    <t xml:space="preserve">10 MG </t>
  </si>
  <si>
    <t>5 mg</t>
  </si>
  <si>
    <t>LOTTO</t>
  </si>
  <si>
    <t>Importo SubLotto biennale a Base d'Asta (IVA Esclusa)</t>
  </si>
  <si>
    <t>Importo Lotto biennale a Base d'Asta (IVA Esclusa)</t>
  </si>
  <si>
    <t>N04BX04</t>
  </si>
  <si>
    <t>POLVERE PER INFUSIONE</t>
  </si>
  <si>
    <t>FLUOCITOLONE ACETAMIDE</t>
  </si>
  <si>
    <t xml:space="preserve">IMPIANTO </t>
  </si>
  <si>
    <t>INTRAVITEALE</t>
  </si>
  <si>
    <t>IMPIANTO</t>
  </si>
  <si>
    <t>L01XC26BA</t>
  </si>
  <si>
    <t>L01XC31B</t>
  </si>
  <si>
    <t>SOLUZ PER INFUSIONE CONC</t>
  </si>
  <si>
    <t>L01XE42CA</t>
  </si>
  <si>
    <t>COMPRESSA RIVESTITA</t>
  </si>
  <si>
    <t>KISQUALI</t>
  </si>
  <si>
    <t>FATTORE VON WILLWBRAND E FATTORE VIII DI COAUGULAZIONE</t>
  </si>
  <si>
    <t>POLV SOLV SOLUZ INIETT</t>
  </si>
  <si>
    <t>TUTTI I DOSAGGI</t>
  </si>
  <si>
    <t>UI</t>
  </si>
  <si>
    <t>B02BD06</t>
  </si>
  <si>
    <t>B01AC25BA</t>
  </si>
  <si>
    <t>L01XE39</t>
  </si>
  <si>
    <t>G03GA10</t>
  </si>
  <si>
    <t>V03AC01</t>
  </si>
  <si>
    <t>PREPARAZIONE INIETTABILE INTRAMUSCOLO/ENDOVENA/SOTTOCUTE</t>
  </si>
  <si>
    <t>500 mg</t>
  </si>
  <si>
    <t>ENDOVENOSA DILUITO</t>
  </si>
  <si>
    <t>CAPSULA RIGIDA</t>
  </si>
  <si>
    <t>2,5 mg</t>
  </si>
  <si>
    <t>1,1G/ML 25 ml</t>
  </si>
  <si>
    <t>SOLUZIONE ORALE</t>
  </si>
  <si>
    <t>A16AX09</t>
  </si>
  <si>
    <t>L01BB02</t>
  </si>
  <si>
    <t>20 mg/ml – 100 ml</t>
  </si>
  <si>
    <t>EMTRICITABINA/TENOFOVIR ALAFENAMIDE, DARUNAVIR E COBICISTAT</t>
  </si>
  <si>
    <t>800+150+200+10 mg</t>
  </si>
  <si>
    <t>J05AR22</t>
  </si>
  <si>
    <t>L04AA29</t>
  </si>
  <si>
    <t>COMPRESSA</t>
  </si>
  <si>
    <t>CAPSULE RIGIDE</t>
  </si>
  <si>
    <t>L01XX35</t>
  </si>
  <si>
    <t>J06BB21</t>
  </si>
  <si>
    <t>A16AX10</t>
  </si>
  <si>
    <t>N03AX23</t>
  </si>
  <si>
    <t>J02AX06</t>
  </si>
  <si>
    <t>POLVERE PER CONCENTRATO PER SOLUZIONE PER INFUSIONE</t>
  </si>
  <si>
    <t>100 mg</t>
  </si>
  <si>
    <t>L04AA36</t>
  </si>
  <si>
    <t>300 mg</t>
  </si>
  <si>
    <t>200 MG</t>
  </si>
  <si>
    <t>D11AH05</t>
  </si>
  <si>
    <t>A06AH03</t>
  </si>
  <si>
    <t>12 mg</t>
  </si>
  <si>
    <t>12 MCG/36 ML</t>
  </si>
  <si>
    <t>72 MCG/2,16 ML</t>
  </si>
  <si>
    <t>36 MCG/1,08 ML</t>
  </si>
  <si>
    <t>CARTUCCIA</t>
  </si>
  <si>
    <t>190 mcg</t>
  </si>
  <si>
    <t>TUBO</t>
  </si>
  <si>
    <t>DERMATOLOGICA</t>
  </si>
  <si>
    <t>0.1</t>
  </si>
  <si>
    <t>Specialità: VEREGEN</t>
  </si>
  <si>
    <t>GEL</t>
  </si>
  <si>
    <t>2 g</t>
  </si>
  <si>
    <t>5 g</t>
  </si>
  <si>
    <t>ENDOVENOSA</t>
  </si>
  <si>
    <t>10 mg</t>
  </si>
  <si>
    <t>20 mg</t>
  </si>
  <si>
    <t>40 mg</t>
  </si>
  <si>
    <t>60 mg</t>
  </si>
  <si>
    <t>CAPSULE RIGIDE RILASCIO MODIFICATO</t>
  </si>
  <si>
    <t>ORALE</t>
  </si>
  <si>
    <t>CAPSULA</t>
  </si>
  <si>
    <t>150 mg</t>
  </si>
  <si>
    <t>CREMA DERMATOLOGICA IDROFILA</t>
  </si>
  <si>
    <t>0.03 g</t>
  </si>
  <si>
    <t>CREMA DERMATOLOGICA</t>
  </si>
  <si>
    <t>SOLUZIONE CUTANEA</t>
  </si>
  <si>
    <t>UNGUENTO DERMATOLOGICO</t>
  </si>
  <si>
    <t>9 mg</t>
  </si>
  <si>
    <t>30 mg</t>
  </si>
  <si>
    <t>SOLUZIONE INIETTABILE/POLVERE E SOLVENTE PER SOLUZIONE INIETTABILE</t>
  </si>
  <si>
    <t>INIET NON IV</t>
  </si>
  <si>
    <t>0,3 mg</t>
  </si>
  <si>
    <t>FLACONE/SIRINGA</t>
  </si>
  <si>
    <t>250 UI</t>
  </si>
  <si>
    <t>SIRINGA</t>
  </si>
  <si>
    <t>500 UI</t>
  </si>
  <si>
    <t>15 mg</t>
  </si>
  <si>
    <t>15 MG</t>
  </si>
  <si>
    <t>45 MG</t>
  </si>
  <si>
    <t>CAPSULE MOLLI</t>
  </si>
  <si>
    <t>POLVERE PER SOLUZIONE PER INFUSIONE</t>
  </si>
  <si>
    <t>GOCCE NASALI SOLUZIONE</t>
  </si>
  <si>
    <t>NASALE</t>
  </si>
  <si>
    <t>COLLIRIO SOLUZIONE</t>
  </si>
  <si>
    <t>OFTALMICA</t>
  </si>
  <si>
    <t>CONTENITORE MONODOSE</t>
  </si>
  <si>
    <t>POLVERE PER SOLUZIONE PER NEBULIZZAZIONE</t>
  </si>
  <si>
    <t>INALATORIA</t>
  </si>
  <si>
    <t>192 mg</t>
  </si>
  <si>
    <t>POLVERE E SOLVENTE PER SOLUZIONE PER NEBULIZZAZIONE</t>
  </si>
  <si>
    <t>30 MG</t>
  </si>
  <si>
    <t>V04CX</t>
  </si>
  <si>
    <t>A06AB06</t>
  </si>
  <si>
    <t>A09AA02</t>
  </si>
  <si>
    <t>C05BB02</t>
  </si>
  <si>
    <t>D03BA</t>
  </si>
  <si>
    <t>D06BB12</t>
  </si>
  <si>
    <t>D07AB02</t>
  </si>
  <si>
    <t>D11AH01</t>
  </si>
  <si>
    <t>J06BB01</t>
  </si>
  <si>
    <t>J06BB02</t>
  </si>
  <si>
    <t>L01AC01</t>
  </si>
  <si>
    <t>L01XE24</t>
  </si>
  <si>
    <t>L01XX14</t>
  </si>
  <si>
    <t>M03CA01</t>
  </si>
  <si>
    <t>R01AA07</t>
  </si>
  <si>
    <t>S01HA07</t>
  </si>
  <si>
    <t>ETANERCEPT</t>
  </si>
  <si>
    <t xml:space="preserve"> INIET NON IV</t>
  </si>
  <si>
    <t>L04AB01</t>
  </si>
  <si>
    <t>RITUXIMAB</t>
  </si>
  <si>
    <t>CONCENTRATO PER SOLUZIONE PER INFUSIONE</t>
  </si>
  <si>
    <t xml:space="preserve"> ENDOVENOSA DILUITO</t>
  </si>
  <si>
    <t xml:space="preserve"> 100MG /10ML </t>
  </si>
  <si>
    <t>500MG /50ML</t>
  </si>
  <si>
    <t>L01XC02</t>
  </si>
  <si>
    <t>B02BX06</t>
  </si>
  <si>
    <t>EMICIZUMAB</t>
  </si>
  <si>
    <t>MG</t>
  </si>
  <si>
    <t>TREMFYA</t>
  </si>
  <si>
    <t>REVESTIVE</t>
  </si>
  <si>
    <t xml:space="preserve">CONCENTRATO PER SOLUZ PER INFUSIONE </t>
  </si>
  <si>
    <t>RIBOCICLIB SUCCINATO</t>
  </si>
  <si>
    <t>KENGREXAL</t>
  </si>
  <si>
    <t>ORALE,NASOGASTRICA O PEG</t>
  </si>
  <si>
    <t>SOSPENSIONE ORALE</t>
  </si>
  <si>
    <t>3 g</t>
  </si>
  <si>
    <t>PENNA</t>
  </si>
  <si>
    <t>L04AC15</t>
  </si>
  <si>
    <t xml:space="preserve">PENNA </t>
  </si>
  <si>
    <t>POLV PER SOSP INIETT RILASCIO MODIFICATO</t>
  </si>
  <si>
    <t>IM</t>
  </si>
  <si>
    <t>MOVENTIG</t>
  </si>
  <si>
    <t>NALOXEGOL</t>
  </si>
  <si>
    <t>HEMLIBRA</t>
  </si>
  <si>
    <t>G04BE09</t>
  </si>
  <si>
    <t>VARDENAFIL CLORIDRATO</t>
  </si>
  <si>
    <t>COMPRESSE RIVESTITE</t>
  </si>
  <si>
    <t>REAGILA </t>
  </si>
  <si>
    <t>FENTANIL CITRATO</t>
  </si>
  <si>
    <t xml:space="preserve"> SOLUZIONE INIETTABILE</t>
  </si>
  <si>
    <t>INIET IV</t>
  </si>
  <si>
    <t xml:space="preserve"> 0,1 mg</t>
  </si>
  <si>
    <t>CARIPRAZINA</t>
  </si>
  <si>
    <t xml:space="preserve">CAPSULE RIGIDE </t>
  </si>
  <si>
    <t>1,5 MG</t>
  </si>
  <si>
    <t>3 MG</t>
  </si>
  <si>
    <t>6 MG</t>
  </si>
  <si>
    <t>N05AX15</t>
  </si>
  <si>
    <t>N01AH01</t>
  </si>
  <si>
    <t>4,5MG</t>
  </si>
  <si>
    <t>DINUTUXIMAB BETA</t>
  </si>
  <si>
    <t>20 MG</t>
  </si>
  <si>
    <t>QARZIBA</t>
  </si>
  <si>
    <t>L01XC16</t>
  </si>
  <si>
    <t>L01XX45</t>
  </si>
  <si>
    <t>CARFILZOMIB</t>
  </si>
  <si>
    <t>POLV PER SOLUZ EV</t>
  </si>
  <si>
    <t>10 MG</t>
  </si>
  <si>
    <t>KYPROLIS 1 Fiale IV 10mg</t>
  </si>
  <si>
    <t>KYPROLIS 1 Fiale IV 30mg</t>
  </si>
  <si>
    <t>A16AX06</t>
  </si>
  <si>
    <t>MIGLUSTAT</t>
  </si>
  <si>
    <t>ENBREL 50 MG</t>
  </si>
  <si>
    <t>BENEPALI 50 MG SIRINGHE</t>
  </si>
  <si>
    <t>BENEPALI 50 MG PENNE</t>
  </si>
  <si>
    <t>BENEPALI 25 MG SIRINGHE</t>
  </si>
  <si>
    <t>MABTHERA 100MG /10ML</t>
  </si>
  <si>
    <t>MABTHERA 500MG /50ML</t>
  </si>
  <si>
    <t>N05CM18</t>
  </si>
  <si>
    <t>DEXMEDETOMIDINA CLORIDRATO</t>
  </si>
  <si>
    <t>200 mcg</t>
  </si>
  <si>
    <t>J05AF06</t>
  </si>
  <si>
    <t>ABACAVIR SOLFATO</t>
  </si>
  <si>
    <t xml:space="preserve">COMPRESSE RIVESTITE DIVISIBILI </t>
  </si>
  <si>
    <t>N07XX09</t>
  </si>
  <si>
    <t>DIMETILFUMARATO</t>
  </si>
  <si>
    <t>COMPRESSE</t>
  </si>
  <si>
    <t>120 MG</t>
  </si>
  <si>
    <t>PEGFILGRASTIM</t>
  </si>
  <si>
    <t>L03AA13</t>
  </si>
  <si>
    <t>NITISONE</t>
  </si>
  <si>
    <t>CAPSULE RIGIDE -</t>
  </si>
  <si>
    <t>2 MG</t>
  </si>
  <si>
    <t>A16AX04</t>
  </si>
  <si>
    <t>L04AX05</t>
  </si>
  <si>
    <t>PIRFENIDONE</t>
  </si>
  <si>
    <t>801 MG</t>
  </si>
  <si>
    <t>USTEKIZUMAB</t>
  </si>
  <si>
    <t>L04AC05</t>
  </si>
  <si>
    <t>130 MG</t>
  </si>
  <si>
    <t>J05AE10</t>
  </si>
  <si>
    <t>DARUNAVIR ETANOLATO</t>
  </si>
  <si>
    <t>600 MG</t>
  </si>
  <si>
    <t>800 MG</t>
  </si>
  <si>
    <t>ACIDO COLICO</t>
  </si>
  <si>
    <t>A05AA03</t>
  </si>
  <si>
    <t>NICOTINAMIDE</t>
  </si>
  <si>
    <t>A11HA01</t>
  </si>
  <si>
    <t>250 MG</t>
  </si>
  <si>
    <t>BRIVARACETAM</t>
  </si>
  <si>
    <t>J01CR05</t>
  </si>
  <si>
    <t>PIPERACILLINA SODICA/TAZOBACTAM SODICO</t>
  </si>
  <si>
    <t>4000 mg</t>
  </si>
  <si>
    <t>Base d'asta Unitaria (IVA esclusa)</t>
  </si>
  <si>
    <t>Quantitativo massimo biennale</t>
  </si>
  <si>
    <t xml:space="preserve">ALECENSA </t>
  </si>
  <si>
    <t xml:space="preserve">TECENTRIQ </t>
  </si>
  <si>
    <t>ONGENTYS</t>
  </si>
  <si>
    <t>XELJANZ</t>
  </si>
  <si>
    <t xml:space="preserve"> DECAPEPTYL</t>
  </si>
  <si>
    <t>CREON</t>
  </si>
  <si>
    <t xml:space="preserve"> CREON</t>
  </si>
  <si>
    <t xml:space="preserve"> ATOSSISCLEROL</t>
  </si>
  <si>
    <t xml:space="preserve">  NEXOBRID</t>
  </si>
  <si>
    <t>NEXOBRID</t>
  </si>
  <si>
    <t xml:space="preserve"> LOCOIDON</t>
  </si>
  <si>
    <t>LOCOIDON</t>
  </si>
  <si>
    <t>PROTOPIC</t>
  </si>
  <si>
    <t xml:space="preserve"> TEPADINA</t>
  </si>
  <si>
    <t>TEPADINA</t>
  </si>
  <si>
    <t>ICLUSIG</t>
  </si>
  <si>
    <t>VESANOID</t>
  </si>
  <si>
    <t xml:space="preserve"> DANTRIUM</t>
  </si>
  <si>
    <t xml:space="preserve"> METACOLINA </t>
  </si>
  <si>
    <t xml:space="preserve">METACOLINA </t>
  </si>
  <si>
    <t>ENBREL MYCLIC</t>
  </si>
  <si>
    <t>ENBREL  25 MG</t>
  </si>
  <si>
    <t>SKILARENCE</t>
  </si>
  <si>
    <t>STELARA</t>
  </si>
  <si>
    <t xml:space="preserve">ORPHACOL </t>
  </si>
  <si>
    <t>Note/Specialità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</si>
</sst>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000_-;\-* #,##0.000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4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64" fontId="3" fillId="2" borderId="1" xfId="2" applyNumberFormat="1" applyFont="1" applyFill="1" applyBorder="1" applyAlignment="1">
      <alignment horizontal="center" vertical="center" wrapText="1"/>
    </xf>
    <xf numFmtId="164" fontId="0" fillId="0" borderId="1" xfId="2" applyNumberFormat="1" applyFont="1" applyBorder="1" applyAlignment="1">
      <alignment horizontal="center" vertical="center"/>
    </xf>
    <xf numFmtId="164" fontId="0" fillId="0" borderId="0" xfId="2" applyNumberFormat="1" applyFont="1" applyAlignment="1">
      <alignment horizontal="center" vertical="center"/>
    </xf>
    <xf numFmtId="164" fontId="1" fillId="0" borderId="1" xfId="2" applyNumberFormat="1" applyFont="1" applyBorder="1" applyAlignment="1">
      <alignment horizontal="center" vertical="center"/>
    </xf>
    <xf numFmtId="164" fontId="1" fillId="0" borderId="0" xfId="2" applyNumberFormat="1" applyFon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2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165" fontId="3" fillId="2" borderId="1" xfId="2" applyNumberFormat="1" applyFont="1" applyFill="1" applyBorder="1" applyAlignment="1">
      <alignment horizontal="center" vertical="center" wrapText="1"/>
    </xf>
    <xf numFmtId="165" fontId="0" fillId="0" borderId="1" xfId="2" applyNumberFormat="1" applyFont="1" applyBorder="1" applyAlignment="1">
      <alignment horizontal="center" vertical="center"/>
    </xf>
    <xf numFmtId="165" fontId="0" fillId="0" borderId="1" xfId="2" applyNumberFormat="1" applyFont="1" applyFill="1" applyBorder="1" applyAlignment="1">
      <alignment horizontal="center" vertical="center"/>
    </xf>
    <xf numFmtId="165" fontId="0" fillId="0" borderId="1" xfId="2" applyNumberFormat="1" applyFont="1" applyFill="1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 wrapText="1"/>
    </xf>
    <xf numFmtId="165" fontId="0" fillId="0" borderId="2" xfId="2" applyNumberFormat="1" applyFont="1" applyBorder="1" applyAlignment="1">
      <alignment horizontal="center" vertical="center" wrapText="1"/>
    </xf>
    <xf numFmtId="165" fontId="1" fillId="0" borderId="1" xfId="2" applyNumberFormat="1" applyFont="1" applyBorder="1" applyAlignment="1">
      <alignment horizontal="center" vertical="center"/>
    </xf>
    <xf numFmtId="165" fontId="0" fillId="0" borderId="0" xfId="2" applyNumberFormat="1" applyFont="1" applyAlignment="1">
      <alignment horizontal="center" vertical="center"/>
    </xf>
    <xf numFmtId="43" fontId="0" fillId="0" borderId="1" xfId="2" applyFont="1" applyBorder="1" applyAlignment="1">
      <alignment horizontal="center" vertical="center"/>
    </xf>
    <xf numFmtId="164" fontId="1" fillId="0" borderId="1" xfId="2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164" fontId="0" fillId="0" borderId="2" xfId="2" applyNumberFormat="1" applyFont="1" applyBorder="1" applyAlignment="1">
      <alignment horizontal="center" vertical="center"/>
    </xf>
    <xf numFmtId="164" fontId="1" fillId="0" borderId="2" xfId="2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3">
    <cellStyle name="Migliaia" xfId="2" builtinId="3"/>
    <cellStyle name="Normale" xfId="0" builtinId="0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tabSelected="1" view="pageLayout" zoomScaleNormal="100" workbookViewId="0">
      <selection activeCell="G4" sqref="G4"/>
    </sheetView>
  </sheetViews>
  <sheetFormatPr defaultRowHeight="15" x14ac:dyDescent="0.25"/>
  <cols>
    <col min="1" max="2" width="9.140625" style="1"/>
    <col min="3" max="3" width="13.7109375" style="1" customWidth="1"/>
    <col min="4" max="4" width="16.85546875" style="8" customWidth="1"/>
    <col min="5" max="5" width="17.85546875" style="8" customWidth="1"/>
    <col min="6" max="6" width="17" style="1" customWidth="1"/>
    <col min="7" max="7" width="18.42578125" style="1" bestFit="1" customWidth="1"/>
    <col min="8" max="8" width="36.42578125" style="1" bestFit="1" customWidth="1"/>
    <col min="9" max="9" width="16.85546875" style="8" customWidth="1"/>
    <col min="10" max="10" width="13.28515625" style="39" customWidth="1"/>
    <col min="11" max="11" width="14.7109375" style="21" customWidth="1"/>
    <col min="12" max="12" width="19.7109375" style="19" customWidth="1"/>
    <col min="13" max="13" width="18.140625" style="19" customWidth="1"/>
  </cols>
  <sheetData>
    <row r="1" spans="1:13" ht="38.25" x14ac:dyDescent="0.25">
      <c r="A1" s="2" t="s">
        <v>109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352</v>
      </c>
      <c r="I1" s="2" t="s">
        <v>6</v>
      </c>
      <c r="J1" s="30" t="s">
        <v>326</v>
      </c>
      <c r="K1" s="17" t="s">
        <v>325</v>
      </c>
      <c r="L1" s="17" t="s">
        <v>110</v>
      </c>
      <c r="M1" s="17" t="s">
        <v>111</v>
      </c>
    </row>
    <row r="2" spans="1:13" x14ac:dyDescent="0.25">
      <c r="A2" s="49">
        <v>1</v>
      </c>
      <c r="B2" s="10" t="s">
        <v>25</v>
      </c>
      <c r="C2" s="10" t="s">
        <v>7</v>
      </c>
      <c r="D2" s="5" t="s">
        <v>60</v>
      </c>
      <c r="E2" s="6" t="s">
        <v>147</v>
      </c>
      <c r="F2" s="11" t="s">
        <v>8</v>
      </c>
      <c r="G2" s="11" t="s">
        <v>9</v>
      </c>
      <c r="H2" s="10" t="s">
        <v>327</v>
      </c>
      <c r="I2" s="6" t="s">
        <v>147</v>
      </c>
      <c r="J2" s="31">
        <v>349888</v>
      </c>
      <c r="K2" s="22">
        <v>19.72607</v>
      </c>
      <c r="L2" s="22">
        <v>6901915.18016</v>
      </c>
      <c r="M2" s="22">
        <v>6901915.18016</v>
      </c>
    </row>
    <row r="3" spans="1:13" x14ac:dyDescent="0.25">
      <c r="A3" s="49">
        <v>2</v>
      </c>
      <c r="B3" s="10" t="s">
        <v>25</v>
      </c>
      <c r="C3" s="10" t="s">
        <v>10</v>
      </c>
      <c r="D3" s="5" t="s">
        <v>11</v>
      </c>
      <c r="E3" s="5" t="s">
        <v>12</v>
      </c>
      <c r="F3" s="11" t="s">
        <v>13</v>
      </c>
      <c r="G3" s="11" t="s">
        <v>14</v>
      </c>
      <c r="H3" s="5" t="s">
        <v>328</v>
      </c>
      <c r="I3" s="5" t="s">
        <v>12</v>
      </c>
      <c r="J3" s="31">
        <v>1968</v>
      </c>
      <c r="K3" s="22">
        <v>2853.71</v>
      </c>
      <c r="L3" s="22">
        <v>5616101.2800000003</v>
      </c>
      <c r="M3" s="22">
        <v>5616101.2800000003</v>
      </c>
    </row>
    <row r="4" spans="1:13" ht="30" x14ac:dyDescent="0.25">
      <c r="A4" s="49">
        <v>3</v>
      </c>
      <c r="B4" s="10" t="s">
        <v>25</v>
      </c>
      <c r="C4" s="10" t="s">
        <v>15</v>
      </c>
      <c r="D4" s="6" t="s">
        <v>16</v>
      </c>
      <c r="E4" s="5" t="s">
        <v>17</v>
      </c>
      <c r="F4" s="11" t="s">
        <v>18</v>
      </c>
      <c r="G4" s="11" t="s">
        <v>19</v>
      </c>
      <c r="H4" s="5" t="s">
        <v>241</v>
      </c>
      <c r="I4" s="5" t="s">
        <v>12</v>
      </c>
      <c r="J4" s="31">
        <v>1456</v>
      </c>
      <c r="K4" s="22">
        <v>305.64</v>
      </c>
      <c r="L4" s="22">
        <v>445011.83999999997</v>
      </c>
      <c r="M4" s="22">
        <v>445011.83999999997</v>
      </c>
    </row>
    <row r="5" spans="1:13" ht="30" x14ac:dyDescent="0.25">
      <c r="A5" s="49">
        <v>4</v>
      </c>
      <c r="B5" s="10" t="s">
        <v>25</v>
      </c>
      <c r="C5" s="10" t="s">
        <v>20</v>
      </c>
      <c r="D5" s="5" t="s">
        <v>61</v>
      </c>
      <c r="E5" s="5" t="s">
        <v>21</v>
      </c>
      <c r="F5" s="11" t="s">
        <v>13</v>
      </c>
      <c r="G5" s="11" t="s">
        <v>22</v>
      </c>
      <c r="H5" s="10" t="s">
        <v>23</v>
      </c>
      <c r="I5" s="5" t="s">
        <v>12</v>
      </c>
      <c r="J5" s="31">
        <v>1118</v>
      </c>
      <c r="K5" s="22">
        <v>510.5</v>
      </c>
      <c r="L5" s="22">
        <v>570739</v>
      </c>
      <c r="M5" s="22">
        <v>570739</v>
      </c>
    </row>
    <row r="6" spans="1:13" x14ac:dyDescent="0.25">
      <c r="A6" s="49">
        <v>5</v>
      </c>
      <c r="B6" s="10" t="s">
        <v>25</v>
      </c>
      <c r="C6" s="10" t="s">
        <v>112</v>
      </c>
      <c r="D6" s="5" t="s">
        <v>62</v>
      </c>
      <c r="E6" s="5" t="s">
        <v>39</v>
      </c>
      <c r="F6" s="11" t="s">
        <v>8</v>
      </c>
      <c r="G6" s="11" t="s">
        <v>24</v>
      </c>
      <c r="H6" s="10" t="s">
        <v>329</v>
      </c>
      <c r="I6" s="5" t="s">
        <v>39</v>
      </c>
      <c r="J6" s="32">
        <v>252000</v>
      </c>
      <c r="K6" s="22">
        <v>3.234</v>
      </c>
      <c r="L6" s="22">
        <v>814968</v>
      </c>
      <c r="M6" s="22">
        <v>814968</v>
      </c>
    </row>
    <row r="7" spans="1:13" ht="30" x14ac:dyDescent="0.25">
      <c r="A7" s="49">
        <v>6</v>
      </c>
      <c r="B7" s="10" t="s">
        <v>25</v>
      </c>
      <c r="C7" s="10" t="s">
        <v>118</v>
      </c>
      <c r="D7" s="5" t="s">
        <v>63</v>
      </c>
      <c r="E7" s="5" t="s">
        <v>113</v>
      </c>
      <c r="F7" s="11" t="s">
        <v>13</v>
      </c>
      <c r="G7" s="11" t="s">
        <v>26</v>
      </c>
      <c r="H7" s="10" t="s">
        <v>27</v>
      </c>
      <c r="I7" s="5" t="s">
        <v>12</v>
      </c>
      <c r="J7" s="32">
        <v>340</v>
      </c>
      <c r="K7" s="22">
        <v>7322</v>
      </c>
      <c r="L7" s="22">
        <v>2489480</v>
      </c>
      <c r="M7" s="22">
        <v>2489480</v>
      </c>
    </row>
    <row r="8" spans="1:13" s="24" customFormat="1" ht="30" x14ac:dyDescent="0.25">
      <c r="A8" s="49">
        <v>7</v>
      </c>
      <c r="B8" s="4" t="s">
        <v>25</v>
      </c>
      <c r="C8" s="4" t="s">
        <v>74</v>
      </c>
      <c r="D8" s="6" t="s">
        <v>114</v>
      </c>
      <c r="E8" s="6" t="s">
        <v>115</v>
      </c>
      <c r="F8" s="4" t="s">
        <v>116</v>
      </c>
      <c r="G8" s="4" t="s">
        <v>166</v>
      </c>
      <c r="H8" s="4" t="s">
        <v>28</v>
      </c>
      <c r="I8" s="6" t="s">
        <v>117</v>
      </c>
      <c r="J8" s="48">
        <v>100</v>
      </c>
      <c r="K8" s="23">
        <v>6729.57</v>
      </c>
      <c r="L8" s="23">
        <v>672957</v>
      </c>
      <c r="M8" s="23">
        <v>242264.52</v>
      </c>
    </row>
    <row r="9" spans="1:13" ht="45" x14ac:dyDescent="0.25">
      <c r="A9" s="49">
        <v>8</v>
      </c>
      <c r="B9" s="10" t="s">
        <v>25</v>
      </c>
      <c r="C9" s="10" t="s">
        <v>119</v>
      </c>
      <c r="D9" s="5" t="s">
        <v>29</v>
      </c>
      <c r="E9" s="5" t="s">
        <v>242</v>
      </c>
      <c r="F9" s="11" t="s">
        <v>13</v>
      </c>
      <c r="G9" s="11" t="s">
        <v>30</v>
      </c>
      <c r="H9" s="10" t="s">
        <v>31</v>
      </c>
      <c r="I9" s="5" t="s">
        <v>12</v>
      </c>
      <c r="J9" s="32">
        <v>1680</v>
      </c>
      <c r="K9" s="22">
        <v>640.61</v>
      </c>
      <c r="L9" s="22">
        <v>1076224.8</v>
      </c>
      <c r="M9" s="22">
        <v>1076224.8</v>
      </c>
    </row>
    <row r="10" spans="1:13" ht="30" x14ac:dyDescent="0.25">
      <c r="A10" s="49">
        <v>9</v>
      </c>
      <c r="B10" s="10" t="s">
        <v>25</v>
      </c>
      <c r="C10" s="10" t="s">
        <v>121</v>
      </c>
      <c r="D10" s="5" t="s">
        <v>243</v>
      </c>
      <c r="E10" s="5" t="s">
        <v>122</v>
      </c>
      <c r="F10" s="11" t="s">
        <v>8</v>
      </c>
      <c r="G10" s="11" t="s">
        <v>33</v>
      </c>
      <c r="H10" s="10" t="s">
        <v>123</v>
      </c>
      <c r="I10" s="6" t="s">
        <v>147</v>
      </c>
      <c r="J10" s="32">
        <v>117936</v>
      </c>
      <c r="K10" s="22">
        <v>29.560479999999998</v>
      </c>
      <c r="L10" s="22">
        <v>3486244.7692799997</v>
      </c>
      <c r="M10" s="22">
        <v>3486244.7692799997</v>
      </c>
    </row>
    <row r="11" spans="1:13" ht="60" x14ac:dyDescent="0.25">
      <c r="A11" s="49">
        <v>10</v>
      </c>
      <c r="B11" s="10" t="s">
        <v>25</v>
      </c>
      <c r="C11" s="10" t="s">
        <v>128</v>
      </c>
      <c r="D11" s="5" t="s">
        <v>124</v>
      </c>
      <c r="E11" s="5" t="s">
        <v>125</v>
      </c>
      <c r="F11" s="4" t="s">
        <v>13</v>
      </c>
      <c r="G11" s="4" t="s">
        <v>126</v>
      </c>
      <c r="H11" s="5" t="s">
        <v>34</v>
      </c>
      <c r="I11" s="5" t="s">
        <v>127</v>
      </c>
      <c r="J11" s="31">
        <v>100000</v>
      </c>
      <c r="K11" s="22">
        <v>0.39600000000000002</v>
      </c>
      <c r="L11" s="22">
        <v>39600</v>
      </c>
      <c r="M11" s="22">
        <v>39600</v>
      </c>
    </row>
    <row r="12" spans="1:13" ht="30" x14ac:dyDescent="0.25">
      <c r="A12" s="49">
        <v>11</v>
      </c>
      <c r="B12" s="10" t="s">
        <v>25</v>
      </c>
      <c r="C12" s="10" t="s">
        <v>129</v>
      </c>
      <c r="D12" s="5" t="s">
        <v>75</v>
      </c>
      <c r="E12" s="5" t="s">
        <v>21</v>
      </c>
      <c r="F12" s="11" t="s">
        <v>13</v>
      </c>
      <c r="G12" s="11" t="s">
        <v>36</v>
      </c>
      <c r="H12" s="10" t="s">
        <v>244</v>
      </c>
      <c r="I12" s="5" t="s">
        <v>12</v>
      </c>
      <c r="J12" s="31">
        <v>1000</v>
      </c>
      <c r="K12" s="22">
        <v>300</v>
      </c>
      <c r="L12" s="22">
        <v>300000</v>
      </c>
      <c r="M12" s="22">
        <v>300000</v>
      </c>
    </row>
    <row r="13" spans="1:13" x14ac:dyDescent="0.25">
      <c r="A13" s="49">
        <v>12</v>
      </c>
      <c r="B13" s="10" t="s">
        <v>25</v>
      </c>
      <c r="C13" s="10" t="s">
        <v>130</v>
      </c>
      <c r="D13" s="5" t="s">
        <v>38</v>
      </c>
      <c r="E13" s="5" t="s">
        <v>39</v>
      </c>
      <c r="F13" s="11" t="s">
        <v>8</v>
      </c>
      <c r="G13" s="11" t="s">
        <v>40</v>
      </c>
      <c r="H13" s="10" t="s">
        <v>37</v>
      </c>
      <c r="I13" s="5" t="s">
        <v>39</v>
      </c>
      <c r="J13" s="31">
        <v>26880</v>
      </c>
      <c r="K13" s="22">
        <v>81.038659999999993</v>
      </c>
      <c r="L13" s="22">
        <v>2178319.1807999997</v>
      </c>
      <c r="M13" s="22">
        <v>2178319.1807999997</v>
      </c>
    </row>
    <row r="14" spans="1:13" ht="30" x14ac:dyDescent="0.25">
      <c r="A14" s="49">
        <v>13</v>
      </c>
      <c r="B14" s="10" t="s">
        <v>25</v>
      </c>
      <c r="C14" s="10" t="s">
        <v>131</v>
      </c>
      <c r="D14" s="5" t="s">
        <v>41</v>
      </c>
      <c r="E14" s="5" t="s">
        <v>17</v>
      </c>
      <c r="F14" s="11" t="s">
        <v>18</v>
      </c>
      <c r="G14" s="11" t="s">
        <v>162</v>
      </c>
      <c r="H14" s="10" t="s">
        <v>42</v>
      </c>
      <c r="I14" s="5" t="s">
        <v>165</v>
      </c>
      <c r="J14" s="31">
        <v>600</v>
      </c>
      <c r="K14" s="22">
        <v>69.156000000000006</v>
      </c>
      <c r="L14" s="22">
        <v>41493.600000000006</v>
      </c>
      <c r="M14" s="22">
        <v>41493.600000000006</v>
      </c>
    </row>
    <row r="15" spans="1:13" ht="30" x14ac:dyDescent="0.25">
      <c r="A15" s="49">
        <v>14</v>
      </c>
      <c r="B15" s="10" t="s">
        <v>25</v>
      </c>
      <c r="C15" s="10" t="s">
        <v>131</v>
      </c>
      <c r="D15" s="5" t="s">
        <v>41</v>
      </c>
      <c r="E15" s="5" t="s">
        <v>17</v>
      </c>
      <c r="F15" s="11" t="s">
        <v>18</v>
      </c>
      <c r="G15" s="11" t="s">
        <v>164</v>
      </c>
      <c r="H15" s="10" t="s">
        <v>42</v>
      </c>
      <c r="I15" s="5" t="s">
        <v>165</v>
      </c>
      <c r="J15" s="31">
        <v>600</v>
      </c>
      <c r="K15" s="22">
        <v>207.45400000000001</v>
      </c>
      <c r="L15" s="22">
        <v>124472.40000000001</v>
      </c>
      <c r="M15" s="22">
        <v>124472.40000000001</v>
      </c>
    </row>
    <row r="16" spans="1:13" ht="30" x14ac:dyDescent="0.25">
      <c r="A16" s="49">
        <v>15</v>
      </c>
      <c r="B16" s="10" t="s">
        <v>25</v>
      </c>
      <c r="C16" s="10" t="s">
        <v>131</v>
      </c>
      <c r="D16" s="5" t="s">
        <v>41</v>
      </c>
      <c r="E16" s="5" t="s">
        <v>17</v>
      </c>
      <c r="F16" s="11" t="s">
        <v>18</v>
      </c>
      <c r="G16" s="11" t="s">
        <v>163</v>
      </c>
      <c r="H16" s="10" t="s">
        <v>42</v>
      </c>
      <c r="I16" s="5" t="s">
        <v>165</v>
      </c>
      <c r="J16" s="31">
        <v>600</v>
      </c>
      <c r="K16" s="22">
        <v>414.916</v>
      </c>
      <c r="L16" s="22">
        <v>248949.6</v>
      </c>
      <c r="M16" s="22">
        <v>248949.6</v>
      </c>
    </row>
    <row r="17" spans="1:13" ht="75" x14ac:dyDescent="0.25">
      <c r="A17" s="49">
        <v>16</v>
      </c>
      <c r="B17" s="10" t="s">
        <v>25</v>
      </c>
      <c r="C17" s="10" t="s">
        <v>132</v>
      </c>
      <c r="D17" s="6" t="s">
        <v>43</v>
      </c>
      <c r="E17" s="5" t="s">
        <v>133</v>
      </c>
      <c r="F17" s="5" t="s">
        <v>135</v>
      </c>
      <c r="G17" s="11" t="s">
        <v>134</v>
      </c>
      <c r="H17" s="42"/>
      <c r="I17" s="5" t="s">
        <v>12</v>
      </c>
      <c r="J17" s="33">
        <v>131910</v>
      </c>
      <c r="K17" s="22">
        <v>2.4735</v>
      </c>
      <c r="L17" s="22">
        <v>326279.38500000001</v>
      </c>
      <c r="M17" s="22">
        <v>326279.38500000001</v>
      </c>
    </row>
    <row r="18" spans="1:13" s="24" customFormat="1" ht="30" x14ac:dyDescent="0.25">
      <c r="A18" s="49">
        <v>17</v>
      </c>
      <c r="B18" s="4" t="s">
        <v>25</v>
      </c>
      <c r="C18" s="4" t="s">
        <v>76</v>
      </c>
      <c r="D18" s="6" t="s">
        <v>44</v>
      </c>
      <c r="E18" s="6" t="s">
        <v>17</v>
      </c>
      <c r="F18" s="4" t="s">
        <v>18</v>
      </c>
      <c r="G18" s="4" t="s">
        <v>77</v>
      </c>
      <c r="H18" s="4" t="s">
        <v>240</v>
      </c>
      <c r="I18" s="6" t="s">
        <v>195</v>
      </c>
      <c r="J18" s="32">
        <v>600</v>
      </c>
      <c r="K18" s="23">
        <v>1650.38</v>
      </c>
      <c r="L18" s="23">
        <v>990228.00000000012</v>
      </c>
      <c r="M18" s="23">
        <v>990228.00000000012</v>
      </c>
    </row>
    <row r="19" spans="1:13" x14ac:dyDescent="0.25">
      <c r="A19" s="49">
        <v>18</v>
      </c>
      <c r="B19" s="10" t="s">
        <v>25</v>
      </c>
      <c r="C19" s="10" t="s">
        <v>78</v>
      </c>
      <c r="D19" s="5" t="s">
        <v>64</v>
      </c>
      <c r="E19" s="5" t="s">
        <v>136</v>
      </c>
      <c r="F19" s="11" t="s">
        <v>8</v>
      </c>
      <c r="G19" s="11" t="s">
        <v>59</v>
      </c>
      <c r="H19" s="10" t="s">
        <v>79</v>
      </c>
      <c r="I19" s="5" t="s">
        <v>39</v>
      </c>
      <c r="J19" s="33">
        <v>121000</v>
      </c>
      <c r="K19" s="22">
        <v>60.714500000000001</v>
      </c>
      <c r="L19" s="22">
        <v>7346454.5</v>
      </c>
      <c r="M19" s="22">
        <v>7346454.5</v>
      </c>
    </row>
    <row r="20" spans="1:13" ht="30" x14ac:dyDescent="0.25">
      <c r="A20" s="49">
        <v>19</v>
      </c>
      <c r="B20" s="10" t="s">
        <v>25</v>
      </c>
      <c r="C20" s="10" t="s">
        <v>78</v>
      </c>
      <c r="D20" s="5" t="s">
        <v>81</v>
      </c>
      <c r="E20" s="5" t="s">
        <v>80</v>
      </c>
      <c r="F20" s="5" t="s">
        <v>17</v>
      </c>
      <c r="G20" s="11" t="s">
        <v>107</v>
      </c>
      <c r="H20" s="10" t="s">
        <v>65</v>
      </c>
      <c r="I20" s="5" t="s">
        <v>12</v>
      </c>
      <c r="J20" s="31">
        <v>3360</v>
      </c>
      <c r="K20" s="22">
        <v>43.411169999999998</v>
      </c>
      <c r="L20" s="22">
        <v>145861.5312</v>
      </c>
      <c r="M20" s="47">
        <v>267369.89423999999</v>
      </c>
    </row>
    <row r="21" spans="1:13" ht="30" x14ac:dyDescent="0.25">
      <c r="A21" s="49">
        <v>19</v>
      </c>
      <c r="B21" s="10" t="s">
        <v>105</v>
      </c>
      <c r="C21" s="10" t="s">
        <v>78</v>
      </c>
      <c r="D21" s="5" t="s">
        <v>81</v>
      </c>
      <c r="E21" s="5" t="s">
        <v>80</v>
      </c>
      <c r="F21" s="5" t="s">
        <v>17</v>
      </c>
      <c r="G21" s="11" t="s">
        <v>108</v>
      </c>
      <c r="H21" s="10" t="s">
        <v>65</v>
      </c>
      <c r="I21" s="5" t="s">
        <v>12</v>
      </c>
      <c r="J21" s="31">
        <v>3360</v>
      </c>
      <c r="K21" s="22">
        <v>21.705670000000001</v>
      </c>
      <c r="L21" s="22">
        <v>72931.051200000002</v>
      </c>
      <c r="M21" s="22"/>
    </row>
    <row r="22" spans="1:13" ht="30" x14ac:dyDescent="0.25">
      <c r="A22" s="49">
        <v>19</v>
      </c>
      <c r="B22" s="10" t="s">
        <v>48</v>
      </c>
      <c r="C22" s="10" t="s">
        <v>78</v>
      </c>
      <c r="D22" s="5" t="s">
        <v>81</v>
      </c>
      <c r="E22" s="5" t="s">
        <v>80</v>
      </c>
      <c r="F22" s="5" t="s">
        <v>17</v>
      </c>
      <c r="G22" s="11" t="s">
        <v>137</v>
      </c>
      <c r="H22" s="10" t="s">
        <v>65</v>
      </c>
      <c r="I22" s="5" t="s">
        <v>12</v>
      </c>
      <c r="J22" s="31">
        <v>4476</v>
      </c>
      <c r="K22" s="22">
        <v>10.85284</v>
      </c>
      <c r="L22" s="22">
        <v>48577.311840000002</v>
      </c>
      <c r="M22" s="22"/>
    </row>
    <row r="23" spans="1:13" ht="30" x14ac:dyDescent="0.25">
      <c r="A23" s="49">
        <v>20</v>
      </c>
      <c r="B23" s="10" t="s">
        <v>25</v>
      </c>
      <c r="C23" s="10" t="s">
        <v>140</v>
      </c>
      <c r="D23" s="5" t="s">
        <v>82</v>
      </c>
      <c r="E23" s="5" t="s">
        <v>139</v>
      </c>
      <c r="F23" s="5" t="s">
        <v>245</v>
      </c>
      <c r="G23" s="5" t="s">
        <v>138</v>
      </c>
      <c r="H23" s="10" t="s">
        <v>66</v>
      </c>
      <c r="I23" s="5" t="s">
        <v>12</v>
      </c>
      <c r="J23" s="31">
        <v>224</v>
      </c>
      <c r="K23" s="22">
        <v>123.12</v>
      </c>
      <c r="L23" s="22">
        <v>27578.880000000001</v>
      </c>
      <c r="M23" s="22">
        <v>27578.880000000001</v>
      </c>
    </row>
    <row r="24" spans="1:13" ht="30" x14ac:dyDescent="0.25">
      <c r="A24" s="49">
        <v>21</v>
      </c>
      <c r="B24" s="10" t="s">
        <v>25</v>
      </c>
      <c r="C24" s="10" t="s">
        <v>141</v>
      </c>
      <c r="D24" s="5" t="s">
        <v>83</v>
      </c>
      <c r="E24" s="5" t="s">
        <v>246</v>
      </c>
      <c r="F24" s="11" t="s">
        <v>8</v>
      </c>
      <c r="G24" s="11" t="s">
        <v>142</v>
      </c>
      <c r="H24" s="10" t="s">
        <v>67</v>
      </c>
      <c r="I24" s="5" t="s">
        <v>12</v>
      </c>
      <c r="J24" s="31">
        <v>56</v>
      </c>
      <c r="K24" s="22">
        <v>214</v>
      </c>
      <c r="L24" s="22">
        <v>11984</v>
      </c>
      <c r="M24" s="22">
        <v>11984</v>
      </c>
    </row>
    <row r="25" spans="1:13" ht="75" x14ac:dyDescent="0.25">
      <c r="A25" s="49">
        <v>22</v>
      </c>
      <c r="B25" s="10" t="s">
        <v>25</v>
      </c>
      <c r="C25" s="10" t="s">
        <v>145</v>
      </c>
      <c r="D25" s="5" t="s">
        <v>143</v>
      </c>
      <c r="E25" s="5" t="s">
        <v>122</v>
      </c>
      <c r="F25" s="11" t="s">
        <v>8</v>
      </c>
      <c r="G25" s="11" t="s">
        <v>144</v>
      </c>
      <c r="H25" s="10" t="s">
        <v>45</v>
      </c>
      <c r="I25" s="6" t="s">
        <v>147</v>
      </c>
      <c r="J25" s="32">
        <v>347000</v>
      </c>
      <c r="K25" s="22">
        <v>19.861000000000001</v>
      </c>
      <c r="L25" s="22">
        <v>6891767</v>
      </c>
      <c r="M25" s="22">
        <v>6891767</v>
      </c>
    </row>
    <row r="26" spans="1:13" x14ac:dyDescent="0.25">
      <c r="A26" s="49">
        <v>23</v>
      </c>
      <c r="B26" s="10" t="s">
        <v>25</v>
      </c>
      <c r="C26" s="10" t="s">
        <v>146</v>
      </c>
      <c r="D26" s="5" t="s">
        <v>68</v>
      </c>
      <c r="E26" s="5" t="s">
        <v>147</v>
      </c>
      <c r="F26" s="11" t="s">
        <v>8</v>
      </c>
      <c r="G26" s="11" t="s">
        <v>19</v>
      </c>
      <c r="H26" s="5" t="s">
        <v>330</v>
      </c>
      <c r="I26" s="6" t="s">
        <v>147</v>
      </c>
      <c r="J26" s="32">
        <v>1500</v>
      </c>
      <c r="K26" s="22">
        <v>10.7494</v>
      </c>
      <c r="L26" s="22">
        <v>16124.099999999999</v>
      </c>
      <c r="M26" s="22">
        <v>16124.099999999999</v>
      </c>
    </row>
    <row r="27" spans="1:13" x14ac:dyDescent="0.25">
      <c r="A27" s="49">
        <v>24</v>
      </c>
      <c r="B27" s="10" t="s">
        <v>25</v>
      </c>
      <c r="C27" s="10" t="s">
        <v>149</v>
      </c>
      <c r="D27" s="6" t="s">
        <v>46</v>
      </c>
      <c r="E27" s="5" t="s">
        <v>148</v>
      </c>
      <c r="F27" s="11" t="s">
        <v>8</v>
      </c>
      <c r="G27" s="11" t="s">
        <v>47</v>
      </c>
      <c r="H27" s="42"/>
      <c r="I27" s="5" t="s">
        <v>39</v>
      </c>
      <c r="J27" s="31">
        <v>273000</v>
      </c>
      <c r="K27" s="22">
        <v>3.3843999999999999</v>
      </c>
      <c r="L27" s="22">
        <v>923941.2</v>
      </c>
      <c r="M27" s="22">
        <v>923941.2</v>
      </c>
    </row>
    <row r="28" spans="1:13" ht="30" x14ac:dyDescent="0.25">
      <c r="A28" s="49">
        <v>25</v>
      </c>
      <c r="B28" s="10" t="s">
        <v>25</v>
      </c>
      <c r="C28" s="10" t="s">
        <v>150</v>
      </c>
      <c r="D28" s="5" t="s">
        <v>69</v>
      </c>
      <c r="E28" s="5" t="s">
        <v>120</v>
      </c>
      <c r="F28" s="11" t="s">
        <v>13</v>
      </c>
      <c r="G28" s="11" t="s">
        <v>84</v>
      </c>
      <c r="H28" s="10" t="s">
        <v>49</v>
      </c>
      <c r="I28" s="5" t="s">
        <v>12</v>
      </c>
      <c r="J28" s="31">
        <v>60</v>
      </c>
      <c r="K28" s="22">
        <v>1703.92</v>
      </c>
      <c r="L28" s="22">
        <v>102235.20000000001</v>
      </c>
      <c r="M28" s="22">
        <v>102235.20000000001</v>
      </c>
    </row>
    <row r="29" spans="1:13" x14ac:dyDescent="0.25">
      <c r="A29" s="49">
        <v>26</v>
      </c>
      <c r="B29" s="10" t="s">
        <v>25</v>
      </c>
      <c r="C29" s="10" t="s">
        <v>151</v>
      </c>
      <c r="D29" s="5" t="s">
        <v>50</v>
      </c>
      <c r="E29" s="5" t="s">
        <v>39</v>
      </c>
      <c r="F29" s="11" t="s">
        <v>51</v>
      </c>
      <c r="G29" s="11" t="s">
        <v>52</v>
      </c>
      <c r="H29" s="10" t="s">
        <v>53</v>
      </c>
      <c r="I29" s="5" t="s">
        <v>39</v>
      </c>
      <c r="J29" s="31">
        <v>12432</v>
      </c>
      <c r="K29" s="22">
        <v>268.88513999999998</v>
      </c>
      <c r="L29" s="22">
        <v>3342780.0604799995</v>
      </c>
      <c r="M29" s="22">
        <v>3342780.0604799995</v>
      </c>
    </row>
    <row r="30" spans="1:13" s="29" customFormat="1" x14ac:dyDescent="0.25">
      <c r="A30" s="49">
        <v>27</v>
      </c>
      <c r="B30" s="26" t="s">
        <v>25</v>
      </c>
      <c r="C30" s="26" t="s">
        <v>152</v>
      </c>
      <c r="D30" s="27" t="s">
        <v>321</v>
      </c>
      <c r="E30" s="27" t="s">
        <v>139</v>
      </c>
      <c r="F30" s="26" t="s">
        <v>8</v>
      </c>
      <c r="G30" s="26" t="s">
        <v>247</v>
      </c>
      <c r="H30" s="26" t="s">
        <v>54</v>
      </c>
      <c r="I30" s="27" t="s">
        <v>12</v>
      </c>
      <c r="J30" s="34">
        <v>9200</v>
      </c>
      <c r="K30" s="28">
        <v>86.91</v>
      </c>
      <c r="L30" s="28">
        <v>799572</v>
      </c>
      <c r="M30" s="28">
        <v>799572</v>
      </c>
    </row>
    <row r="31" spans="1:13" ht="60" x14ac:dyDescent="0.25">
      <c r="A31" s="49">
        <v>28</v>
      </c>
      <c r="B31" s="10" t="s">
        <v>25</v>
      </c>
      <c r="C31" s="10" t="s">
        <v>153</v>
      </c>
      <c r="D31" s="6" t="s">
        <v>70</v>
      </c>
      <c r="E31" s="5" t="s">
        <v>154</v>
      </c>
      <c r="F31" s="11" t="s">
        <v>135</v>
      </c>
      <c r="G31" s="11" t="s">
        <v>155</v>
      </c>
      <c r="H31" s="42"/>
      <c r="I31" s="5" t="s">
        <v>12</v>
      </c>
      <c r="J31" s="31">
        <v>12842</v>
      </c>
      <c r="K31" s="22">
        <v>108</v>
      </c>
      <c r="L31" s="22">
        <v>1386936</v>
      </c>
      <c r="M31" s="22">
        <v>1386936</v>
      </c>
    </row>
    <row r="32" spans="1:13" ht="45" x14ac:dyDescent="0.25">
      <c r="A32" s="49">
        <v>29</v>
      </c>
      <c r="B32" s="10" t="s">
        <v>25</v>
      </c>
      <c r="C32" s="10" t="s">
        <v>156</v>
      </c>
      <c r="D32" s="5" t="s">
        <v>71</v>
      </c>
      <c r="E32" s="5" t="s">
        <v>242</v>
      </c>
      <c r="F32" s="11" t="s">
        <v>13</v>
      </c>
      <c r="G32" s="11" t="s">
        <v>157</v>
      </c>
      <c r="H32" s="10" t="s">
        <v>55</v>
      </c>
      <c r="I32" s="5" t="s">
        <v>12</v>
      </c>
      <c r="J32" s="32">
        <v>4050</v>
      </c>
      <c r="K32" s="22">
        <v>4230.47</v>
      </c>
      <c r="L32" s="22">
        <v>17133403.5</v>
      </c>
      <c r="M32" s="22">
        <v>17133403.5</v>
      </c>
    </row>
    <row r="33" spans="1:13" ht="30" x14ac:dyDescent="0.25">
      <c r="A33" s="49">
        <v>30</v>
      </c>
      <c r="B33" s="10" t="s">
        <v>25</v>
      </c>
      <c r="C33" s="10" t="s">
        <v>85</v>
      </c>
      <c r="D33" s="5" t="s">
        <v>72</v>
      </c>
      <c r="E33" s="5" t="s">
        <v>17</v>
      </c>
      <c r="F33" s="11" t="s">
        <v>18</v>
      </c>
      <c r="G33" s="11" t="s">
        <v>158</v>
      </c>
      <c r="H33" s="10" t="s">
        <v>56</v>
      </c>
      <c r="I33" s="5" t="s">
        <v>248</v>
      </c>
      <c r="J33" s="32">
        <v>650</v>
      </c>
      <c r="K33" s="22">
        <v>329.82499999999999</v>
      </c>
      <c r="L33" s="22">
        <v>214386.25</v>
      </c>
      <c r="M33" s="22">
        <v>857545</v>
      </c>
    </row>
    <row r="34" spans="1:13" ht="30" x14ac:dyDescent="0.25">
      <c r="A34" s="49">
        <v>30</v>
      </c>
      <c r="B34" s="11" t="s">
        <v>105</v>
      </c>
      <c r="C34" s="11" t="s">
        <v>85</v>
      </c>
      <c r="D34" s="5" t="s">
        <v>72</v>
      </c>
      <c r="E34" s="5" t="s">
        <v>17</v>
      </c>
      <c r="F34" s="11" t="s">
        <v>18</v>
      </c>
      <c r="G34" s="11" t="s">
        <v>158</v>
      </c>
      <c r="H34" s="11" t="s">
        <v>56</v>
      </c>
      <c r="I34" s="5" t="s">
        <v>195</v>
      </c>
      <c r="J34" s="32">
        <v>650</v>
      </c>
      <c r="K34" s="22">
        <v>329.82499999999999</v>
      </c>
      <c r="L34" s="22">
        <v>214386.25</v>
      </c>
      <c r="M34" s="22"/>
    </row>
    <row r="35" spans="1:13" ht="30" x14ac:dyDescent="0.25">
      <c r="A35" s="49">
        <v>30</v>
      </c>
      <c r="B35" s="11" t="s">
        <v>48</v>
      </c>
      <c r="C35" s="11" t="s">
        <v>249</v>
      </c>
      <c r="D35" s="5" t="s">
        <v>72</v>
      </c>
      <c r="E35" s="5" t="s">
        <v>17</v>
      </c>
      <c r="F35" s="11" t="s">
        <v>18</v>
      </c>
      <c r="G35" s="11" t="s">
        <v>9</v>
      </c>
      <c r="H35" s="11" t="s">
        <v>56</v>
      </c>
      <c r="I35" s="5" t="s">
        <v>195</v>
      </c>
      <c r="J35" s="32">
        <v>650</v>
      </c>
      <c r="K35" s="22">
        <v>329.82499999999999</v>
      </c>
      <c r="L35" s="22">
        <v>214386.25</v>
      </c>
      <c r="M35" s="22"/>
    </row>
    <row r="36" spans="1:13" ht="30" x14ac:dyDescent="0.25">
      <c r="A36" s="49">
        <v>30</v>
      </c>
      <c r="B36" s="10" t="s">
        <v>106</v>
      </c>
      <c r="C36" s="10" t="s">
        <v>85</v>
      </c>
      <c r="D36" s="5" t="s">
        <v>72</v>
      </c>
      <c r="E36" s="5" t="s">
        <v>17</v>
      </c>
      <c r="F36" s="11" t="s">
        <v>18</v>
      </c>
      <c r="G36" s="11" t="s">
        <v>9</v>
      </c>
      <c r="H36" s="10" t="s">
        <v>56</v>
      </c>
      <c r="I36" s="5" t="s">
        <v>250</v>
      </c>
      <c r="J36" s="32">
        <v>650</v>
      </c>
      <c r="K36" s="22">
        <v>329.82499999999999</v>
      </c>
      <c r="L36" s="22">
        <v>214386.25</v>
      </c>
      <c r="M36" s="22"/>
    </row>
    <row r="37" spans="1:13" ht="30" x14ac:dyDescent="0.25">
      <c r="A37" s="49">
        <v>31</v>
      </c>
      <c r="B37" s="10" t="s">
        <v>25</v>
      </c>
      <c r="C37" s="10" t="s">
        <v>159</v>
      </c>
      <c r="D37" s="5" t="s">
        <v>73</v>
      </c>
      <c r="E37" s="5" t="s">
        <v>17</v>
      </c>
      <c r="F37" s="11" t="s">
        <v>18</v>
      </c>
      <c r="G37" s="11" t="s">
        <v>57</v>
      </c>
      <c r="H37" s="10" t="s">
        <v>58</v>
      </c>
      <c r="I37" s="5" t="s">
        <v>195</v>
      </c>
      <c r="J37" s="32">
        <v>21000</v>
      </c>
      <c r="K37" s="22">
        <v>416</v>
      </c>
      <c r="L37" s="22">
        <v>8736000</v>
      </c>
      <c r="M37" s="22">
        <v>8736000</v>
      </c>
    </row>
    <row r="38" spans="1:13" ht="45" x14ac:dyDescent="0.25">
      <c r="A38" s="49">
        <v>32</v>
      </c>
      <c r="B38" s="10" t="s">
        <v>25</v>
      </c>
      <c r="C38" s="10" t="s">
        <v>88</v>
      </c>
      <c r="D38" s="5" t="s">
        <v>87</v>
      </c>
      <c r="E38" s="5" t="s">
        <v>251</v>
      </c>
      <c r="F38" s="11" t="s">
        <v>252</v>
      </c>
      <c r="G38" s="11" t="s">
        <v>86</v>
      </c>
      <c r="H38" s="5" t="s">
        <v>331</v>
      </c>
      <c r="I38" s="5" t="s">
        <v>12</v>
      </c>
      <c r="J38" s="31">
        <v>280</v>
      </c>
      <c r="K38" s="22">
        <v>350</v>
      </c>
      <c r="L38" s="22">
        <v>98000</v>
      </c>
      <c r="M38" s="22">
        <v>98000</v>
      </c>
    </row>
    <row r="39" spans="1:13" ht="30" x14ac:dyDescent="0.25">
      <c r="A39" s="49">
        <v>33</v>
      </c>
      <c r="B39" s="10" t="s">
        <v>25</v>
      </c>
      <c r="C39" s="10" t="s">
        <v>160</v>
      </c>
      <c r="D39" s="5" t="s">
        <v>254</v>
      </c>
      <c r="E39" s="5" t="s">
        <v>122</v>
      </c>
      <c r="F39" s="11" t="s">
        <v>8</v>
      </c>
      <c r="G39" s="11">
        <v>25</v>
      </c>
      <c r="H39" s="10" t="s">
        <v>253</v>
      </c>
      <c r="I39" s="5" t="s">
        <v>122</v>
      </c>
      <c r="J39" s="31">
        <v>26220</v>
      </c>
      <c r="K39" s="22">
        <v>1.9946600000000001</v>
      </c>
      <c r="L39" s="22">
        <v>52299.985200000003</v>
      </c>
      <c r="M39" s="22">
        <v>52299.985200000003</v>
      </c>
    </row>
    <row r="40" spans="1:13" s="24" customFormat="1" x14ac:dyDescent="0.25">
      <c r="A40" s="49">
        <v>34</v>
      </c>
      <c r="B40" s="4" t="s">
        <v>25</v>
      </c>
      <c r="C40" s="4" t="s">
        <v>213</v>
      </c>
      <c r="D40" s="6" t="s">
        <v>89</v>
      </c>
      <c r="E40" s="6" t="s">
        <v>147</v>
      </c>
      <c r="F40" s="4" t="s">
        <v>180</v>
      </c>
      <c r="G40" s="4" t="s">
        <v>161</v>
      </c>
      <c r="H40" s="4"/>
      <c r="I40" s="6" t="s">
        <v>147</v>
      </c>
      <c r="J40" s="32">
        <v>6990640</v>
      </c>
      <c r="K40" s="23">
        <v>0.10967</v>
      </c>
      <c r="L40" s="23">
        <v>766663.48880000005</v>
      </c>
      <c r="M40" s="23">
        <v>489344.80000000005</v>
      </c>
    </row>
    <row r="41" spans="1:13" ht="45" x14ac:dyDescent="0.25">
      <c r="A41" s="49">
        <v>35</v>
      </c>
      <c r="B41" s="10" t="s">
        <v>25</v>
      </c>
      <c r="C41" s="10" t="s">
        <v>214</v>
      </c>
      <c r="D41" s="6" t="s">
        <v>90</v>
      </c>
      <c r="E41" s="6" t="s">
        <v>179</v>
      </c>
      <c r="F41" s="11" t="s">
        <v>180</v>
      </c>
      <c r="G41" s="11" t="s">
        <v>157</v>
      </c>
      <c r="H41" s="10" t="s">
        <v>332</v>
      </c>
      <c r="I41" s="5" t="s">
        <v>181</v>
      </c>
      <c r="J41" s="31">
        <v>1308800</v>
      </c>
      <c r="K41" s="22">
        <v>0.29794999999999999</v>
      </c>
      <c r="L41" s="22">
        <v>389956.95999999996</v>
      </c>
      <c r="M41" s="22">
        <v>593899.402</v>
      </c>
    </row>
    <row r="42" spans="1:13" ht="45" x14ac:dyDescent="0.25">
      <c r="A42" s="49">
        <v>35</v>
      </c>
      <c r="B42" s="10" t="s">
        <v>105</v>
      </c>
      <c r="C42" s="10" t="s">
        <v>214</v>
      </c>
      <c r="D42" s="6" t="s">
        <v>90</v>
      </c>
      <c r="E42" s="6" t="s">
        <v>179</v>
      </c>
      <c r="F42" s="11" t="s">
        <v>180</v>
      </c>
      <c r="G42" s="11" t="s">
        <v>182</v>
      </c>
      <c r="H42" s="10" t="s">
        <v>333</v>
      </c>
      <c r="I42" s="5" t="s">
        <v>181</v>
      </c>
      <c r="J42" s="31">
        <v>2209800</v>
      </c>
      <c r="K42" s="22">
        <v>9.2289999999999997E-2</v>
      </c>
      <c r="L42" s="22">
        <v>203942.44199999998</v>
      </c>
      <c r="M42" s="22"/>
    </row>
    <row r="43" spans="1:13" ht="45" x14ac:dyDescent="0.25">
      <c r="A43" s="49">
        <v>36</v>
      </c>
      <c r="B43" s="10" t="s">
        <v>25</v>
      </c>
      <c r="C43" s="10" t="s">
        <v>215</v>
      </c>
      <c r="D43" s="14" t="s">
        <v>91</v>
      </c>
      <c r="E43" s="6" t="s">
        <v>17</v>
      </c>
      <c r="F43" s="11" t="s">
        <v>174</v>
      </c>
      <c r="G43" s="11" t="s">
        <v>175</v>
      </c>
      <c r="H43" s="5" t="s">
        <v>334</v>
      </c>
      <c r="I43" s="5" t="s">
        <v>32</v>
      </c>
      <c r="J43" s="31">
        <v>9230</v>
      </c>
      <c r="K43" s="22">
        <v>1.5</v>
      </c>
      <c r="L43" s="22">
        <v>13845</v>
      </c>
      <c r="M43" s="22">
        <v>58936.6</v>
      </c>
    </row>
    <row r="44" spans="1:13" ht="45" x14ac:dyDescent="0.25">
      <c r="A44" s="49">
        <v>36</v>
      </c>
      <c r="B44" s="10" t="s">
        <v>105</v>
      </c>
      <c r="C44" s="10" t="s">
        <v>215</v>
      </c>
      <c r="D44" s="14" t="s">
        <v>91</v>
      </c>
      <c r="E44" s="6" t="s">
        <v>17</v>
      </c>
      <c r="F44" s="11" t="s">
        <v>174</v>
      </c>
      <c r="G44" s="11" t="s">
        <v>176</v>
      </c>
      <c r="H44" s="5" t="s">
        <v>334</v>
      </c>
      <c r="I44" s="5" t="s">
        <v>32</v>
      </c>
      <c r="J44" s="31">
        <v>14730</v>
      </c>
      <c r="K44" s="22">
        <v>1.86</v>
      </c>
      <c r="L44" s="22">
        <v>27397.8</v>
      </c>
      <c r="M44" s="22"/>
    </row>
    <row r="45" spans="1:13" ht="45" x14ac:dyDescent="0.25">
      <c r="A45" s="49">
        <v>36</v>
      </c>
      <c r="B45" s="10" t="s">
        <v>48</v>
      </c>
      <c r="C45" s="10" t="s">
        <v>215</v>
      </c>
      <c r="D45" s="14" t="s">
        <v>91</v>
      </c>
      <c r="E45" s="6" t="s">
        <v>17</v>
      </c>
      <c r="F45" s="11" t="s">
        <v>174</v>
      </c>
      <c r="G45" s="11" t="s">
        <v>177</v>
      </c>
      <c r="H45" s="5" t="s">
        <v>334</v>
      </c>
      <c r="I45" s="5" t="s">
        <v>32</v>
      </c>
      <c r="J45" s="31">
        <v>3240</v>
      </c>
      <c r="K45" s="22">
        <v>2</v>
      </c>
      <c r="L45" s="22">
        <v>6480</v>
      </c>
      <c r="M45" s="22"/>
    </row>
    <row r="46" spans="1:13" ht="45" x14ac:dyDescent="0.25">
      <c r="A46" s="49">
        <v>36</v>
      </c>
      <c r="B46" s="10" t="s">
        <v>106</v>
      </c>
      <c r="C46" s="10" t="s">
        <v>215</v>
      </c>
      <c r="D46" s="6" t="s">
        <v>91</v>
      </c>
      <c r="E46" s="5" t="s">
        <v>17</v>
      </c>
      <c r="F46" s="11" t="s">
        <v>174</v>
      </c>
      <c r="G46" s="11" t="s">
        <v>178</v>
      </c>
      <c r="H46" s="5" t="s">
        <v>334</v>
      </c>
      <c r="I46" s="5" t="s">
        <v>32</v>
      </c>
      <c r="J46" s="31">
        <v>4940</v>
      </c>
      <c r="K46" s="22">
        <v>2.27</v>
      </c>
      <c r="L46" s="22">
        <v>11213.8</v>
      </c>
      <c r="M46" s="22"/>
    </row>
    <row r="47" spans="1:13" ht="30" x14ac:dyDescent="0.25">
      <c r="A47" s="49">
        <v>37</v>
      </c>
      <c r="B47" s="10" t="s">
        <v>25</v>
      </c>
      <c r="C47" s="10" t="s">
        <v>216</v>
      </c>
      <c r="D47" s="6" t="s">
        <v>92</v>
      </c>
      <c r="E47" s="6" t="s">
        <v>171</v>
      </c>
      <c r="F47" s="11" t="s">
        <v>168</v>
      </c>
      <c r="G47" s="11" t="s">
        <v>172</v>
      </c>
      <c r="H47" s="10" t="s">
        <v>335</v>
      </c>
      <c r="I47" s="5" t="s">
        <v>12</v>
      </c>
      <c r="J47" s="31">
        <v>240</v>
      </c>
      <c r="K47" s="22">
        <v>335.75</v>
      </c>
      <c r="L47" s="22">
        <v>80580</v>
      </c>
      <c r="M47" s="22">
        <v>248454</v>
      </c>
    </row>
    <row r="48" spans="1:13" ht="30" x14ac:dyDescent="0.25">
      <c r="A48" s="49">
        <v>37</v>
      </c>
      <c r="B48" s="10" t="s">
        <v>105</v>
      </c>
      <c r="C48" s="10" t="s">
        <v>216</v>
      </c>
      <c r="D48" s="6" t="s">
        <v>92</v>
      </c>
      <c r="E48" s="6" t="s">
        <v>171</v>
      </c>
      <c r="F48" s="11" t="s">
        <v>168</v>
      </c>
      <c r="G48" s="11" t="s">
        <v>173</v>
      </c>
      <c r="H48" s="10" t="s">
        <v>336</v>
      </c>
      <c r="I48" s="5" t="s">
        <v>12</v>
      </c>
      <c r="J48" s="31">
        <v>200</v>
      </c>
      <c r="K48" s="22">
        <v>839.37</v>
      </c>
      <c r="L48" s="22">
        <v>167874</v>
      </c>
      <c r="M48" s="22"/>
    </row>
    <row r="49" spans="1:13" ht="30" x14ac:dyDescent="0.25">
      <c r="A49" s="49">
        <v>38</v>
      </c>
      <c r="B49" s="10" t="s">
        <v>25</v>
      </c>
      <c r="C49" s="10" t="s">
        <v>217</v>
      </c>
      <c r="D49" s="15" t="s">
        <v>93</v>
      </c>
      <c r="E49" s="15" t="s">
        <v>167</v>
      </c>
      <c r="F49" s="3" t="s">
        <v>168</v>
      </c>
      <c r="G49" s="3" t="s">
        <v>169</v>
      </c>
      <c r="H49" s="3" t="s">
        <v>170</v>
      </c>
      <c r="I49" s="5" t="s">
        <v>167</v>
      </c>
      <c r="J49" s="35">
        <v>2076</v>
      </c>
      <c r="K49" s="22">
        <v>45.38</v>
      </c>
      <c r="L49" s="22">
        <v>94208.88</v>
      </c>
      <c r="M49" s="22">
        <v>94208.88</v>
      </c>
    </row>
    <row r="50" spans="1:13" ht="45" x14ac:dyDescent="0.25">
      <c r="A50" s="49">
        <v>39</v>
      </c>
      <c r="B50" s="10" t="s">
        <v>25</v>
      </c>
      <c r="C50" s="10" t="s">
        <v>218</v>
      </c>
      <c r="D50" s="5" t="s">
        <v>94</v>
      </c>
      <c r="E50" s="5" t="s">
        <v>183</v>
      </c>
      <c r="F50" s="11" t="s">
        <v>168</v>
      </c>
      <c r="G50" s="11" t="s">
        <v>184</v>
      </c>
      <c r="H50" s="10" t="s">
        <v>337</v>
      </c>
      <c r="I50" s="5" t="s">
        <v>167</v>
      </c>
      <c r="J50" s="31">
        <v>34960</v>
      </c>
      <c r="K50" s="22">
        <v>1.47</v>
      </c>
      <c r="L50" s="22">
        <v>51391.199999999997</v>
      </c>
      <c r="M50" s="22">
        <v>53843.4</v>
      </c>
    </row>
    <row r="51" spans="1:13" ht="30" x14ac:dyDescent="0.25">
      <c r="A51" s="49">
        <v>39</v>
      </c>
      <c r="B51" s="10" t="s">
        <v>105</v>
      </c>
      <c r="C51" s="10" t="s">
        <v>218</v>
      </c>
      <c r="D51" s="5" t="s">
        <v>94</v>
      </c>
      <c r="E51" s="5" t="s">
        <v>185</v>
      </c>
      <c r="F51" s="11" t="s">
        <v>168</v>
      </c>
      <c r="G51" s="11" t="s">
        <v>184</v>
      </c>
      <c r="H51" s="10" t="s">
        <v>337</v>
      </c>
      <c r="I51" s="5" t="s">
        <v>167</v>
      </c>
      <c r="J51" s="31">
        <v>860</v>
      </c>
      <c r="K51" s="22">
        <v>1.47</v>
      </c>
      <c r="L51" s="22">
        <v>1264.2</v>
      </c>
      <c r="M51" s="22"/>
    </row>
    <row r="52" spans="1:13" ht="30" x14ac:dyDescent="0.25">
      <c r="A52" s="49">
        <v>39</v>
      </c>
      <c r="B52" s="10" t="s">
        <v>48</v>
      </c>
      <c r="C52" s="10" t="s">
        <v>218</v>
      </c>
      <c r="D52" s="5" t="s">
        <v>94</v>
      </c>
      <c r="E52" s="5" t="s">
        <v>186</v>
      </c>
      <c r="F52" s="11" t="s">
        <v>168</v>
      </c>
      <c r="G52" s="11" t="s">
        <v>184</v>
      </c>
      <c r="H52" s="10" t="s">
        <v>338</v>
      </c>
      <c r="I52" s="5" t="s">
        <v>12</v>
      </c>
      <c r="J52" s="31">
        <v>594</v>
      </c>
      <c r="K52" s="22">
        <v>2</v>
      </c>
      <c r="L52" s="22">
        <v>1188</v>
      </c>
      <c r="M52" s="22"/>
    </row>
    <row r="53" spans="1:13" ht="30" x14ac:dyDescent="0.25">
      <c r="A53" s="49">
        <v>40</v>
      </c>
      <c r="B53" s="10" t="s">
        <v>25</v>
      </c>
      <c r="C53" s="10" t="s">
        <v>219</v>
      </c>
      <c r="D53" s="5" t="s">
        <v>95</v>
      </c>
      <c r="E53" s="12" t="s">
        <v>187</v>
      </c>
      <c r="F53" s="5" t="s">
        <v>168</v>
      </c>
      <c r="G53" s="5" t="s">
        <v>188</v>
      </c>
      <c r="H53" s="13" t="s">
        <v>339</v>
      </c>
      <c r="I53" s="5" t="s">
        <v>167</v>
      </c>
      <c r="J53" s="31">
        <v>414</v>
      </c>
      <c r="K53" s="22">
        <v>19.11</v>
      </c>
      <c r="L53" s="22">
        <v>7911.54</v>
      </c>
      <c r="M53" s="22">
        <v>45042.04</v>
      </c>
    </row>
    <row r="54" spans="1:13" ht="30" x14ac:dyDescent="0.25">
      <c r="A54" s="49">
        <v>40</v>
      </c>
      <c r="B54" s="10" t="s">
        <v>105</v>
      </c>
      <c r="C54" s="10" t="s">
        <v>219</v>
      </c>
      <c r="D54" s="5" t="s">
        <v>95</v>
      </c>
      <c r="E54" s="16" t="s">
        <v>187</v>
      </c>
      <c r="F54" s="3" t="s">
        <v>168</v>
      </c>
      <c r="G54" s="3" t="s">
        <v>189</v>
      </c>
      <c r="H54" s="3" t="s">
        <v>339</v>
      </c>
      <c r="I54" s="3" t="s">
        <v>167</v>
      </c>
      <c r="J54" s="35">
        <v>1727</v>
      </c>
      <c r="K54" s="22">
        <v>21.5</v>
      </c>
      <c r="L54" s="22">
        <v>37130.5</v>
      </c>
      <c r="M54" s="22"/>
    </row>
    <row r="55" spans="1:13" ht="75" x14ac:dyDescent="0.25">
      <c r="A55" s="49">
        <v>41</v>
      </c>
      <c r="B55" s="10" t="s">
        <v>25</v>
      </c>
      <c r="C55" s="10" t="s">
        <v>220</v>
      </c>
      <c r="D55" s="3" t="s">
        <v>96</v>
      </c>
      <c r="E55" s="3" t="s">
        <v>190</v>
      </c>
      <c r="F55" s="7" t="s">
        <v>191</v>
      </c>
      <c r="G55" s="7" t="s">
        <v>192</v>
      </c>
      <c r="H55" s="7"/>
      <c r="I55" s="3" t="s">
        <v>193</v>
      </c>
      <c r="J55" s="31">
        <v>14061</v>
      </c>
      <c r="K55" s="22">
        <v>21</v>
      </c>
      <c r="L55" s="22">
        <v>295281</v>
      </c>
      <c r="M55" s="22">
        <v>295281</v>
      </c>
    </row>
    <row r="56" spans="1:13" ht="45" x14ac:dyDescent="0.25">
      <c r="A56" s="49">
        <v>42</v>
      </c>
      <c r="B56" s="10" t="s">
        <v>25</v>
      </c>
      <c r="C56" s="10" t="s">
        <v>221</v>
      </c>
      <c r="D56" s="5" t="s">
        <v>97</v>
      </c>
      <c r="E56" s="5" t="s">
        <v>17</v>
      </c>
      <c r="F56" s="11" t="s">
        <v>191</v>
      </c>
      <c r="G56" s="11" t="s">
        <v>194</v>
      </c>
      <c r="H56" s="10"/>
      <c r="I56" s="5" t="s">
        <v>195</v>
      </c>
      <c r="J56" s="31">
        <v>28566</v>
      </c>
      <c r="K56" s="22">
        <v>8</v>
      </c>
      <c r="L56" s="22">
        <v>228528</v>
      </c>
      <c r="M56" s="22">
        <v>275929.44</v>
      </c>
    </row>
    <row r="57" spans="1:13" ht="45" x14ac:dyDescent="0.25">
      <c r="A57" s="49">
        <v>42</v>
      </c>
      <c r="B57" s="10" t="s">
        <v>105</v>
      </c>
      <c r="C57" s="10" t="s">
        <v>221</v>
      </c>
      <c r="D57" s="5" t="s">
        <v>97</v>
      </c>
      <c r="E57" s="5" t="s">
        <v>17</v>
      </c>
      <c r="F57" s="11" t="s">
        <v>191</v>
      </c>
      <c r="G57" s="11" t="s">
        <v>196</v>
      </c>
      <c r="H57" s="10"/>
      <c r="I57" s="5" t="s">
        <v>195</v>
      </c>
      <c r="J57" s="31">
        <v>3774</v>
      </c>
      <c r="K57" s="22">
        <v>12.56</v>
      </c>
      <c r="L57" s="22">
        <v>47401.440000000002</v>
      </c>
      <c r="M57" s="22"/>
    </row>
    <row r="58" spans="1:13" ht="60" x14ac:dyDescent="0.25">
      <c r="A58" s="49">
        <v>43</v>
      </c>
      <c r="B58" s="10" t="s">
        <v>25</v>
      </c>
      <c r="C58" s="10" t="s">
        <v>222</v>
      </c>
      <c r="D58" s="5" t="s">
        <v>98</v>
      </c>
      <c r="E58" s="5" t="s">
        <v>154</v>
      </c>
      <c r="F58" s="11" t="s">
        <v>135</v>
      </c>
      <c r="G58" s="11" t="s">
        <v>197</v>
      </c>
      <c r="H58" s="10" t="s">
        <v>340</v>
      </c>
      <c r="I58" s="5" t="s">
        <v>12</v>
      </c>
      <c r="J58" s="31">
        <v>441</v>
      </c>
      <c r="K58" s="22">
        <v>126.87</v>
      </c>
      <c r="L58" s="22">
        <v>55949.67</v>
      </c>
      <c r="M58" s="22">
        <v>777239.07</v>
      </c>
    </row>
    <row r="59" spans="1:13" ht="60" x14ac:dyDescent="0.25">
      <c r="A59" s="49">
        <v>43</v>
      </c>
      <c r="B59" s="10" t="s">
        <v>105</v>
      </c>
      <c r="C59" s="10" t="s">
        <v>222</v>
      </c>
      <c r="D59" s="5" t="s">
        <v>98</v>
      </c>
      <c r="E59" s="5" t="s">
        <v>154</v>
      </c>
      <c r="F59" s="11" t="s">
        <v>135</v>
      </c>
      <c r="G59" s="11" t="s">
        <v>155</v>
      </c>
      <c r="H59" s="10" t="s">
        <v>341</v>
      </c>
      <c r="I59" s="5" t="s">
        <v>12</v>
      </c>
      <c r="J59" s="31">
        <v>942</v>
      </c>
      <c r="K59" s="22">
        <v>765.7</v>
      </c>
      <c r="L59" s="22">
        <v>721289.4</v>
      </c>
      <c r="M59" s="22"/>
    </row>
    <row r="60" spans="1:13" ht="30" x14ac:dyDescent="0.25">
      <c r="A60" s="49">
        <v>44</v>
      </c>
      <c r="B60" s="10" t="s">
        <v>25</v>
      </c>
      <c r="C60" s="10" t="s">
        <v>223</v>
      </c>
      <c r="D60" s="5" t="s">
        <v>99</v>
      </c>
      <c r="E60" s="5" t="s">
        <v>147</v>
      </c>
      <c r="F60" s="11" t="s">
        <v>180</v>
      </c>
      <c r="G60" s="11" t="s">
        <v>198</v>
      </c>
      <c r="H60" s="10" t="s">
        <v>342</v>
      </c>
      <c r="I60" s="5" t="s">
        <v>147</v>
      </c>
      <c r="J60" s="31">
        <v>15820</v>
      </c>
      <c r="K60" s="22">
        <v>89.498000000000005</v>
      </c>
      <c r="L60" s="22">
        <v>1415858.36</v>
      </c>
      <c r="M60" s="22">
        <v>1776713.72</v>
      </c>
    </row>
    <row r="61" spans="1:13" ht="30" x14ac:dyDescent="0.25">
      <c r="A61" s="49">
        <v>44</v>
      </c>
      <c r="B61" s="10" t="s">
        <v>105</v>
      </c>
      <c r="C61" s="10" t="s">
        <v>223</v>
      </c>
      <c r="D61" s="5" t="s">
        <v>99</v>
      </c>
      <c r="E61" s="5" t="s">
        <v>147</v>
      </c>
      <c r="F61" s="11" t="s">
        <v>180</v>
      </c>
      <c r="G61" s="11" t="s">
        <v>199</v>
      </c>
      <c r="H61" s="10" t="s">
        <v>342</v>
      </c>
      <c r="I61" s="5" t="s">
        <v>147</v>
      </c>
      <c r="J61" s="31">
        <v>2880</v>
      </c>
      <c r="K61" s="22">
        <v>125.297</v>
      </c>
      <c r="L61" s="22">
        <v>360855.36</v>
      </c>
      <c r="M61" s="22"/>
    </row>
    <row r="62" spans="1:13" x14ac:dyDescent="0.25">
      <c r="A62" s="49">
        <v>45</v>
      </c>
      <c r="B62" s="10" t="s">
        <v>25</v>
      </c>
      <c r="C62" s="10" t="s">
        <v>224</v>
      </c>
      <c r="D62" s="5" t="s">
        <v>100</v>
      </c>
      <c r="E62" s="5" t="s">
        <v>200</v>
      </c>
      <c r="F62" s="11" t="s">
        <v>180</v>
      </c>
      <c r="G62" s="11" t="s">
        <v>175</v>
      </c>
      <c r="H62" s="10" t="s">
        <v>343</v>
      </c>
      <c r="I62" s="5" t="s">
        <v>181</v>
      </c>
      <c r="J62" s="36">
        <v>36800</v>
      </c>
      <c r="K62" s="22">
        <v>2.0480999999999998</v>
      </c>
      <c r="L62" s="22">
        <v>75370.080000000002</v>
      </c>
      <c r="M62" s="22">
        <v>75370.080000000002</v>
      </c>
    </row>
    <row r="63" spans="1:13" ht="45" x14ac:dyDescent="0.25">
      <c r="A63" s="49">
        <v>46</v>
      </c>
      <c r="B63" s="10" t="s">
        <v>25</v>
      </c>
      <c r="C63" s="10" t="s">
        <v>225</v>
      </c>
      <c r="D63" s="5" t="s">
        <v>101</v>
      </c>
      <c r="E63" s="5" t="s">
        <v>201</v>
      </c>
      <c r="F63" s="11" t="s">
        <v>135</v>
      </c>
      <c r="G63" s="11" t="s">
        <v>176</v>
      </c>
      <c r="H63" s="10" t="s">
        <v>344</v>
      </c>
      <c r="I63" s="5" t="s">
        <v>12</v>
      </c>
      <c r="J63" s="31">
        <v>1488</v>
      </c>
      <c r="K63" s="22">
        <v>62.7</v>
      </c>
      <c r="L63" s="22">
        <v>93297.600000000006</v>
      </c>
      <c r="M63" s="22">
        <v>93297.600000000006</v>
      </c>
    </row>
    <row r="64" spans="1:13" ht="30" x14ac:dyDescent="0.25">
      <c r="A64" s="49">
        <v>47</v>
      </c>
      <c r="B64" s="10" t="s">
        <v>25</v>
      </c>
      <c r="C64" s="10" t="s">
        <v>226</v>
      </c>
      <c r="D64" s="5" t="s">
        <v>102</v>
      </c>
      <c r="E64" s="5" t="s">
        <v>202</v>
      </c>
      <c r="F64" s="5" t="s">
        <v>203</v>
      </c>
      <c r="G64" s="5" t="s">
        <v>175</v>
      </c>
      <c r="H64" s="12"/>
      <c r="I64" s="5" t="s">
        <v>12</v>
      </c>
      <c r="J64" s="31">
        <v>15106</v>
      </c>
      <c r="K64" s="22">
        <v>3.3954499999999999</v>
      </c>
      <c r="L64" s="22">
        <v>51291.667699999998</v>
      </c>
      <c r="M64" s="22">
        <v>51291.667699999998</v>
      </c>
    </row>
    <row r="65" spans="1:13" ht="30" x14ac:dyDescent="0.25">
      <c r="A65" s="49">
        <v>48</v>
      </c>
      <c r="B65" s="10" t="s">
        <v>25</v>
      </c>
      <c r="C65" s="13" t="s">
        <v>227</v>
      </c>
      <c r="D65" s="5" t="s">
        <v>103</v>
      </c>
      <c r="E65" s="5" t="s">
        <v>204</v>
      </c>
      <c r="F65" s="11" t="s">
        <v>205</v>
      </c>
      <c r="G65" s="11" t="s">
        <v>176</v>
      </c>
      <c r="H65" s="10"/>
      <c r="I65" s="5" t="s">
        <v>206</v>
      </c>
      <c r="J65" s="31">
        <v>344916</v>
      </c>
      <c r="K65" s="22">
        <v>1.0454000000000001</v>
      </c>
      <c r="L65" s="22">
        <v>344916</v>
      </c>
      <c r="M65" s="22">
        <v>344916</v>
      </c>
    </row>
    <row r="66" spans="1:13" ht="45" x14ac:dyDescent="0.25">
      <c r="A66" s="50">
        <v>49</v>
      </c>
      <c r="B66" s="7" t="s">
        <v>25</v>
      </c>
      <c r="C66" s="7" t="s">
        <v>212</v>
      </c>
      <c r="D66" s="3" t="s">
        <v>104</v>
      </c>
      <c r="E66" s="3" t="s">
        <v>207</v>
      </c>
      <c r="F66" s="7" t="s">
        <v>208</v>
      </c>
      <c r="G66" s="7" t="s">
        <v>209</v>
      </c>
      <c r="H66" s="3" t="s">
        <v>345</v>
      </c>
      <c r="I66" s="3" t="s">
        <v>12</v>
      </c>
      <c r="J66" s="37">
        <v>1368</v>
      </c>
      <c r="K66" s="25">
        <v>97.5</v>
      </c>
      <c r="L66" s="25">
        <v>133380</v>
      </c>
      <c r="M66" s="25">
        <v>159645.6</v>
      </c>
    </row>
    <row r="67" spans="1:13" ht="60" x14ac:dyDescent="0.25">
      <c r="A67" s="49">
        <v>49</v>
      </c>
      <c r="B67" s="10" t="s">
        <v>105</v>
      </c>
      <c r="C67" s="10" t="s">
        <v>212</v>
      </c>
      <c r="D67" s="5" t="s">
        <v>104</v>
      </c>
      <c r="E67" s="5" t="s">
        <v>210</v>
      </c>
      <c r="F67" s="11" t="s">
        <v>208</v>
      </c>
      <c r="G67" s="11" t="s">
        <v>211</v>
      </c>
      <c r="H67" s="5" t="s">
        <v>346</v>
      </c>
      <c r="I67" s="5" t="s">
        <v>12</v>
      </c>
      <c r="J67" s="36">
        <v>1368</v>
      </c>
      <c r="K67" s="22">
        <v>19.2</v>
      </c>
      <c r="L67" s="22">
        <v>26265.599999999999</v>
      </c>
      <c r="M67" s="22"/>
    </row>
    <row r="68" spans="1:13" ht="30" x14ac:dyDescent="0.25">
      <c r="A68" s="49">
        <v>50</v>
      </c>
      <c r="B68" s="10" t="s">
        <v>25</v>
      </c>
      <c r="C68" s="10" t="s">
        <v>230</v>
      </c>
      <c r="D68" s="5" t="s">
        <v>228</v>
      </c>
      <c r="E68" s="5" t="s">
        <v>17</v>
      </c>
      <c r="F68" s="11" t="s">
        <v>229</v>
      </c>
      <c r="G68" s="11" t="s">
        <v>36</v>
      </c>
      <c r="H68" s="5" t="s">
        <v>284</v>
      </c>
      <c r="I68" s="5" t="s">
        <v>195</v>
      </c>
      <c r="J68" s="31">
        <v>3637.9</v>
      </c>
      <c r="K68" s="20">
        <v>204.68</v>
      </c>
      <c r="L68" s="18">
        <v>744605.37200000009</v>
      </c>
      <c r="M68" s="18">
        <v>1265249.888</v>
      </c>
    </row>
    <row r="69" spans="1:13" ht="30" x14ac:dyDescent="0.25">
      <c r="A69" s="49">
        <v>50</v>
      </c>
      <c r="B69" s="10" t="s">
        <v>105</v>
      </c>
      <c r="C69" s="10" t="s">
        <v>230</v>
      </c>
      <c r="D69" s="5" t="s">
        <v>228</v>
      </c>
      <c r="E69" s="5" t="s">
        <v>17</v>
      </c>
      <c r="F69" s="11" t="s">
        <v>229</v>
      </c>
      <c r="G69" s="11" t="s">
        <v>36</v>
      </c>
      <c r="H69" s="5" t="s">
        <v>347</v>
      </c>
      <c r="I69" s="5" t="s">
        <v>248</v>
      </c>
      <c r="J69" s="31">
        <v>625</v>
      </c>
      <c r="K69" s="20">
        <v>204.68</v>
      </c>
      <c r="L69" s="18">
        <v>127925</v>
      </c>
      <c r="M69" s="18"/>
    </row>
    <row r="70" spans="1:13" ht="30" x14ac:dyDescent="0.25">
      <c r="A70" s="49">
        <v>50</v>
      </c>
      <c r="B70" s="10" t="s">
        <v>48</v>
      </c>
      <c r="C70" s="10" t="s">
        <v>230</v>
      </c>
      <c r="D70" s="5" t="s">
        <v>228</v>
      </c>
      <c r="E70" s="5" t="s">
        <v>17</v>
      </c>
      <c r="F70" s="11" t="s">
        <v>229</v>
      </c>
      <c r="G70" s="11" t="s">
        <v>40</v>
      </c>
      <c r="H70" s="5" t="s">
        <v>348</v>
      </c>
      <c r="I70" s="5" t="s">
        <v>195</v>
      </c>
      <c r="J70" s="31">
        <v>3837.4</v>
      </c>
      <c r="K70" s="20">
        <v>102.34</v>
      </c>
      <c r="L70" s="18">
        <v>392719.516</v>
      </c>
      <c r="M70" s="18"/>
    </row>
    <row r="71" spans="1:13" ht="30" x14ac:dyDescent="0.25">
      <c r="A71" s="49">
        <v>51</v>
      </c>
      <c r="B71" s="10" t="s">
        <v>25</v>
      </c>
      <c r="C71" s="10" t="s">
        <v>230</v>
      </c>
      <c r="D71" s="5" t="s">
        <v>228</v>
      </c>
      <c r="E71" s="5" t="s">
        <v>17</v>
      </c>
      <c r="F71" s="11" t="s">
        <v>229</v>
      </c>
      <c r="G71" s="11" t="s">
        <v>36</v>
      </c>
      <c r="H71" s="5" t="s">
        <v>285</v>
      </c>
      <c r="I71" s="5" t="s">
        <v>195</v>
      </c>
      <c r="J71" s="31">
        <v>3637.9</v>
      </c>
      <c r="K71" s="20">
        <v>98.12</v>
      </c>
      <c r="L71" s="18">
        <v>356950.74800000002</v>
      </c>
      <c r="M71" s="18">
        <v>550819.54399999999</v>
      </c>
    </row>
    <row r="72" spans="1:13" ht="30" x14ac:dyDescent="0.25">
      <c r="A72" s="49">
        <v>51</v>
      </c>
      <c r="B72" s="10" t="s">
        <v>105</v>
      </c>
      <c r="C72" s="10" t="s">
        <v>230</v>
      </c>
      <c r="D72" s="5" t="s">
        <v>228</v>
      </c>
      <c r="E72" s="5" t="s">
        <v>17</v>
      </c>
      <c r="F72" s="11" t="s">
        <v>229</v>
      </c>
      <c r="G72" s="11" t="s">
        <v>36</v>
      </c>
      <c r="H72" s="5" t="s">
        <v>286</v>
      </c>
      <c r="I72" s="5" t="s">
        <v>248</v>
      </c>
      <c r="J72" s="31">
        <v>625</v>
      </c>
      <c r="K72" s="20">
        <v>98.12</v>
      </c>
      <c r="L72" s="18">
        <v>61325</v>
      </c>
      <c r="M72" s="18"/>
    </row>
    <row r="73" spans="1:13" ht="30" x14ac:dyDescent="0.25">
      <c r="A73" s="49">
        <v>51</v>
      </c>
      <c r="B73" s="10" t="s">
        <v>48</v>
      </c>
      <c r="C73" s="10" t="s">
        <v>230</v>
      </c>
      <c r="D73" s="5" t="s">
        <v>228</v>
      </c>
      <c r="E73" s="5" t="s">
        <v>17</v>
      </c>
      <c r="F73" s="11" t="s">
        <v>229</v>
      </c>
      <c r="G73" s="11" t="s">
        <v>40</v>
      </c>
      <c r="H73" s="5" t="s">
        <v>287</v>
      </c>
      <c r="I73" s="5" t="s">
        <v>195</v>
      </c>
      <c r="J73" s="31">
        <v>3837.4</v>
      </c>
      <c r="K73" s="20">
        <v>34.54</v>
      </c>
      <c r="L73" s="18">
        <v>132543.796</v>
      </c>
      <c r="M73" s="18"/>
    </row>
    <row r="74" spans="1:13" ht="45" x14ac:dyDescent="0.25">
      <c r="A74" s="49">
        <v>52</v>
      </c>
      <c r="B74" s="10" t="s">
        <v>25</v>
      </c>
      <c r="C74" s="10" t="s">
        <v>236</v>
      </c>
      <c r="D74" s="5" t="s">
        <v>231</v>
      </c>
      <c r="E74" s="5" t="s">
        <v>232</v>
      </c>
      <c r="F74" s="11" t="s">
        <v>233</v>
      </c>
      <c r="G74" s="11" t="s">
        <v>234</v>
      </c>
      <c r="H74" s="5" t="s">
        <v>288</v>
      </c>
      <c r="I74" s="5" t="s">
        <v>12</v>
      </c>
      <c r="J74" s="38">
        <v>1407.2</v>
      </c>
      <c r="K74" s="18">
        <v>225.47499999999999</v>
      </c>
      <c r="L74" s="18">
        <v>317288.42</v>
      </c>
      <c r="M74" s="20">
        <v>1460351.517</v>
      </c>
    </row>
    <row r="75" spans="1:13" ht="45" x14ac:dyDescent="0.25">
      <c r="A75" s="49">
        <v>52</v>
      </c>
      <c r="B75" s="10" t="s">
        <v>105</v>
      </c>
      <c r="C75" s="10" t="s">
        <v>236</v>
      </c>
      <c r="D75" s="5" t="s">
        <v>231</v>
      </c>
      <c r="E75" s="5" t="s">
        <v>232</v>
      </c>
      <c r="F75" s="11" t="s">
        <v>233</v>
      </c>
      <c r="G75" s="11" t="s">
        <v>235</v>
      </c>
      <c r="H75" s="5" t="s">
        <v>289</v>
      </c>
      <c r="I75" s="5" t="s">
        <v>12</v>
      </c>
      <c r="J75" s="31">
        <v>1014.1</v>
      </c>
      <c r="K75" s="18">
        <v>1127.17</v>
      </c>
      <c r="L75" s="18">
        <v>1143063.0970000001</v>
      </c>
      <c r="M75" s="18"/>
    </row>
    <row r="76" spans="1:13" ht="30" x14ac:dyDescent="0.25">
      <c r="A76" s="49">
        <v>53</v>
      </c>
      <c r="B76" s="11" t="s">
        <v>25</v>
      </c>
      <c r="C76" s="11" t="s">
        <v>237</v>
      </c>
      <c r="D76" s="5" t="s">
        <v>238</v>
      </c>
      <c r="E76" s="5" t="s">
        <v>21</v>
      </c>
      <c r="F76" s="11" t="s">
        <v>18</v>
      </c>
      <c r="G76" s="11" t="s">
        <v>35</v>
      </c>
      <c r="H76" s="11" t="s">
        <v>255</v>
      </c>
      <c r="I76" s="5" t="s">
        <v>239</v>
      </c>
      <c r="J76" s="38">
        <v>168000</v>
      </c>
      <c r="K76" s="18">
        <v>65.56</v>
      </c>
      <c r="L76" s="18">
        <v>11014080</v>
      </c>
      <c r="M76" s="18">
        <v>11014080</v>
      </c>
    </row>
    <row r="77" spans="1:13" ht="30" x14ac:dyDescent="0.25">
      <c r="A77" s="49">
        <v>54</v>
      </c>
      <c r="B77" s="11" t="s">
        <v>25</v>
      </c>
      <c r="C77" s="11" t="s">
        <v>256</v>
      </c>
      <c r="D77" s="6" t="s">
        <v>257</v>
      </c>
      <c r="E77" s="5" t="s">
        <v>258</v>
      </c>
      <c r="F77" s="11" t="s">
        <v>8</v>
      </c>
      <c r="G77" s="11" t="s">
        <v>176</v>
      </c>
      <c r="H77" s="42"/>
      <c r="I77" s="5" t="s">
        <v>258</v>
      </c>
      <c r="J77" s="31">
        <v>3500</v>
      </c>
      <c r="K77" s="20">
        <v>4.7998099999999999</v>
      </c>
      <c r="L77" s="18">
        <v>16799.334999999999</v>
      </c>
      <c r="M77" s="18">
        <v>16799.334999999999</v>
      </c>
    </row>
    <row r="78" spans="1:13" x14ac:dyDescent="0.25">
      <c r="A78" s="49">
        <v>55</v>
      </c>
      <c r="B78" s="11" t="s">
        <v>25</v>
      </c>
      <c r="C78" s="11" t="s">
        <v>269</v>
      </c>
      <c r="D78" s="6" t="s">
        <v>264</v>
      </c>
      <c r="E78" s="5" t="s">
        <v>265</v>
      </c>
      <c r="F78" s="11" t="s">
        <v>8</v>
      </c>
      <c r="G78" s="11" t="s">
        <v>266</v>
      </c>
      <c r="H78" s="11" t="s">
        <v>259</v>
      </c>
      <c r="I78" s="5" t="s">
        <v>265</v>
      </c>
      <c r="J78" s="31">
        <v>127500</v>
      </c>
      <c r="K78" s="20">
        <v>1.3633299999999999</v>
      </c>
      <c r="L78" s="18">
        <v>173824.57499999998</v>
      </c>
      <c r="M78" s="20">
        <v>1390596.5999999999</v>
      </c>
    </row>
    <row r="79" spans="1:13" x14ac:dyDescent="0.25">
      <c r="A79" s="49">
        <v>55</v>
      </c>
      <c r="B79" s="11" t="s">
        <v>105</v>
      </c>
      <c r="C79" s="11" t="s">
        <v>269</v>
      </c>
      <c r="D79" s="6" t="s">
        <v>264</v>
      </c>
      <c r="E79" s="5" t="s">
        <v>265</v>
      </c>
      <c r="F79" s="11" t="s">
        <v>8</v>
      </c>
      <c r="G79" s="11" t="s">
        <v>267</v>
      </c>
      <c r="H79" s="11" t="s">
        <v>259</v>
      </c>
      <c r="I79" s="5" t="s">
        <v>265</v>
      </c>
      <c r="J79" s="31">
        <v>382500</v>
      </c>
      <c r="K79" s="20">
        <v>1.3633299999999999</v>
      </c>
      <c r="L79" s="18">
        <v>521473.72499999998</v>
      </c>
      <c r="M79" s="18"/>
    </row>
    <row r="80" spans="1:13" x14ac:dyDescent="0.25">
      <c r="A80" s="49">
        <v>55</v>
      </c>
      <c r="B80" s="11" t="s">
        <v>48</v>
      </c>
      <c r="C80" s="11" t="s">
        <v>269</v>
      </c>
      <c r="D80" s="6" t="s">
        <v>264</v>
      </c>
      <c r="E80" s="5" t="s">
        <v>265</v>
      </c>
      <c r="F80" s="11" t="s">
        <v>8</v>
      </c>
      <c r="G80" s="11" t="s">
        <v>271</v>
      </c>
      <c r="H80" s="11" t="s">
        <v>259</v>
      </c>
      <c r="I80" s="5" t="s">
        <v>265</v>
      </c>
      <c r="J80" s="31">
        <v>382500</v>
      </c>
      <c r="K80" s="20">
        <v>1.3633299999999999</v>
      </c>
      <c r="L80" s="18">
        <v>521473.72499999998</v>
      </c>
      <c r="M80" s="18"/>
    </row>
    <row r="81" spans="1:13" x14ac:dyDescent="0.25">
      <c r="A81" s="49">
        <v>55</v>
      </c>
      <c r="B81" s="11" t="s">
        <v>106</v>
      </c>
      <c r="C81" s="11" t="s">
        <v>269</v>
      </c>
      <c r="D81" s="6" t="s">
        <v>264</v>
      </c>
      <c r="E81" s="5" t="s">
        <v>265</v>
      </c>
      <c r="F81" s="11" t="s">
        <v>8</v>
      </c>
      <c r="G81" s="11" t="s">
        <v>268</v>
      </c>
      <c r="H81" s="5" t="s">
        <v>259</v>
      </c>
      <c r="I81" s="5" t="s">
        <v>265</v>
      </c>
      <c r="J81" s="31">
        <v>127500</v>
      </c>
      <c r="K81" s="20">
        <v>1.3633299999999999</v>
      </c>
      <c r="L81" s="18">
        <v>173824.57499999998</v>
      </c>
      <c r="M81" s="18"/>
    </row>
    <row r="82" spans="1:13" ht="30" x14ac:dyDescent="0.25">
      <c r="A82" s="26">
        <v>56</v>
      </c>
      <c r="B82" s="11" t="s">
        <v>25</v>
      </c>
      <c r="C82" s="11" t="s">
        <v>270</v>
      </c>
      <c r="D82" s="6" t="s">
        <v>260</v>
      </c>
      <c r="E82" s="5" t="s">
        <v>261</v>
      </c>
      <c r="F82" s="5" t="s">
        <v>262</v>
      </c>
      <c r="G82" s="11" t="s">
        <v>263</v>
      </c>
      <c r="H82" s="43"/>
      <c r="I82" s="5" t="s">
        <v>32</v>
      </c>
      <c r="J82" s="31">
        <v>1087708</v>
      </c>
      <c r="K82" s="20">
        <v>0.3</v>
      </c>
      <c r="L82" s="18">
        <v>326312.39999999997</v>
      </c>
      <c r="M82" s="18">
        <v>326312.39999999997</v>
      </c>
    </row>
    <row r="83" spans="1:13" ht="45" x14ac:dyDescent="0.25">
      <c r="A83" s="26">
        <v>57</v>
      </c>
      <c r="B83" s="11" t="s">
        <v>25</v>
      </c>
      <c r="C83" s="11" t="s">
        <v>275</v>
      </c>
      <c r="D83" s="6" t="s">
        <v>272</v>
      </c>
      <c r="E83" s="5" t="s">
        <v>232</v>
      </c>
      <c r="F83" s="11" t="s">
        <v>13</v>
      </c>
      <c r="G83" s="11" t="s">
        <v>273</v>
      </c>
      <c r="H83" s="11" t="s">
        <v>274</v>
      </c>
      <c r="I83" s="5" t="s">
        <v>12</v>
      </c>
      <c r="J83" s="31">
        <v>20</v>
      </c>
      <c r="K83" s="20">
        <v>8600</v>
      </c>
      <c r="L83" s="18">
        <v>172000</v>
      </c>
      <c r="M83" s="18">
        <v>172000</v>
      </c>
    </row>
    <row r="84" spans="1:13" ht="30" x14ac:dyDescent="0.25">
      <c r="A84" s="26">
        <v>58</v>
      </c>
      <c r="B84" s="11" t="s">
        <v>25</v>
      </c>
      <c r="C84" s="11" t="s">
        <v>276</v>
      </c>
      <c r="D84" s="6" t="s">
        <v>277</v>
      </c>
      <c r="E84" s="5" t="s">
        <v>278</v>
      </c>
      <c r="F84" s="11" t="s">
        <v>13</v>
      </c>
      <c r="G84" s="11" t="s">
        <v>279</v>
      </c>
      <c r="H84" s="11" t="s">
        <v>280</v>
      </c>
      <c r="I84" s="5" t="s">
        <v>32</v>
      </c>
      <c r="J84" s="31">
        <v>150</v>
      </c>
      <c r="K84" s="20">
        <v>124.28</v>
      </c>
      <c r="L84" s="18">
        <v>18642</v>
      </c>
      <c r="M84" s="20">
        <v>152860.79999999999</v>
      </c>
    </row>
    <row r="85" spans="1:13" ht="30" x14ac:dyDescent="0.25">
      <c r="A85" s="26">
        <v>58</v>
      </c>
      <c r="B85" s="11" t="s">
        <v>105</v>
      </c>
      <c r="C85" s="11" t="s">
        <v>276</v>
      </c>
      <c r="D85" s="6" t="s">
        <v>277</v>
      </c>
      <c r="E85" s="5" t="s">
        <v>278</v>
      </c>
      <c r="F85" s="11" t="s">
        <v>13</v>
      </c>
      <c r="G85" s="11" t="s">
        <v>211</v>
      </c>
      <c r="H85" s="11" t="s">
        <v>281</v>
      </c>
      <c r="I85" s="5" t="s">
        <v>32</v>
      </c>
      <c r="J85" s="31">
        <v>360</v>
      </c>
      <c r="K85" s="20">
        <v>372.83</v>
      </c>
      <c r="L85" s="18">
        <v>134218.79999999999</v>
      </c>
      <c r="M85" s="18"/>
    </row>
    <row r="86" spans="1:13" x14ac:dyDescent="0.25">
      <c r="A86" s="26">
        <v>59</v>
      </c>
      <c r="B86" s="11" t="s">
        <v>25</v>
      </c>
      <c r="C86" s="11" t="s">
        <v>282</v>
      </c>
      <c r="D86" s="6" t="s">
        <v>283</v>
      </c>
      <c r="E86" s="5" t="s">
        <v>181</v>
      </c>
      <c r="F86" s="11" t="s">
        <v>8</v>
      </c>
      <c r="G86" s="11" t="s">
        <v>155</v>
      </c>
      <c r="H86" s="42"/>
      <c r="I86" s="5" t="s">
        <v>181</v>
      </c>
      <c r="J86" s="31">
        <v>25000</v>
      </c>
      <c r="K86" s="20">
        <v>68.439639999999997</v>
      </c>
      <c r="L86" s="18">
        <v>1710991</v>
      </c>
      <c r="M86" s="18">
        <v>1710991</v>
      </c>
    </row>
    <row r="87" spans="1:13" ht="45" x14ac:dyDescent="0.25">
      <c r="A87" s="26">
        <v>60</v>
      </c>
      <c r="B87" s="11" t="s">
        <v>25</v>
      </c>
      <c r="C87" s="11" t="s">
        <v>290</v>
      </c>
      <c r="D87" s="6" t="s">
        <v>291</v>
      </c>
      <c r="E87" s="5" t="s">
        <v>232</v>
      </c>
      <c r="F87" s="11" t="s">
        <v>135</v>
      </c>
      <c r="G87" s="11" t="s">
        <v>292</v>
      </c>
      <c r="H87" s="44"/>
      <c r="I87" s="5" t="s">
        <v>32</v>
      </c>
      <c r="J87" s="31">
        <v>43730</v>
      </c>
      <c r="K87" s="20">
        <v>14.8</v>
      </c>
      <c r="L87" s="18">
        <v>647204</v>
      </c>
      <c r="M87" s="18">
        <v>647204</v>
      </c>
    </row>
    <row r="88" spans="1:13" ht="45" x14ac:dyDescent="0.25">
      <c r="A88" s="26">
        <v>61</v>
      </c>
      <c r="B88" s="11" t="s">
        <v>25</v>
      </c>
      <c r="C88" s="11" t="s">
        <v>293</v>
      </c>
      <c r="D88" s="6" t="s">
        <v>294</v>
      </c>
      <c r="E88" s="5" t="s">
        <v>295</v>
      </c>
      <c r="F88" s="11" t="s">
        <v>180</v>
      </c>
      <c r="G88" s="11" t="s">
        <v>157</v>
      </c>
      <c r="H88" s="44"/>
      <c r="I88" s="5" t="s">
        <v>147</v>
      </c>
      <c r="J88" s="31">
        <v>190980</v>
      </c>
      <c r="K88" s="41">
        <v>3.40266</v>
      </c>
      <c r="L88" s="18">
        <v>649840.00679999997</v>
      </c>
      <c r="M88" s="18">
        <v>649840.00679999997</v>
      </c>
    </row>
    <row r="89" spans="1:13" ht="30" x14ac:dyDescent="0.25">
      <c r="A89" s="26">
        <v>62</v>
      </c>
      <c r="B89" s="11" t="s">
        <v>25</v>
      </c>
      <c r="C89" s="11" t="s">
        <v>296</v>
      </c>
      <c r="D89" s="6" t="s">
        <v>297</v>
      </c>
      <c r="E89" s="5" t="s">
        <v>298</v>
      </c>
      <c r="F89" s="11" t="s">
        <v>180</v>
      </c>
      <c r="G89" s="11" t="s">
        <v>299</v>
      </c>
      <c r="H89" s="5" t="s">
        <v>349</v>
      </c>
      <c r="I89" s="5" t="s">
        <v>147</v>
      </c>
      <c r="J89" s="31">
        <v>356600</v>
      </c>
      <c r="K89" s="41">
        <v>1.8281099999999999</v>
      </c>
      <c r="L89" s="18">
        <v>651904.02599999995</v>
      </c>
      <c r="M89" s="18">
        <v>668576.57159999991</v>
      </c>
    </row>
    <row r="90" spans="1:13" ht="30" x14ac:dyDescent="0.25">
      <c r="A90" s="26">
        <v>62</v>
      </c>
      <c r="B90" s="11" t="s">
        <v>105</v>
      </c>
      <c r="C90" s="11" t="s">
        <v>296</v>
      </c>
      <c r="D90" s="6" t="s">
        <v>297</v>
      </c>
      <c r="E90" s="5" t="s">
        <v>298</v>
      </c>
      <c r="F90" s="11" t="s">
        <v>180</v>
      </c>
      <c r="G90" s="11" t="s">
        <v>211</v>
      </c>
      <c r="H90" s="5" t="s">
        <v>349</v>
      </c>
      <c r="I90" s="5" t="s">
        <v>147</v>
      </c>
      <c r="J90" s="31">
        <v>9120</v>
      </c>
      <c r="K90" s="41">
        <v>1.82813</v>
      </c>
      <c r="L90" s="18">
        <v>16672.545600000001</v>
      </c>
      <c r="M90" s="18"/>
    </row>
    <row r="91" spans="1:13" x14ac:dyDescent="0.25">
      <c r="A91" s="26">
        <v>63</v>
      </c>
      <c r="B91" s="11" t="s">
        <v>25</v>
      </c>
      <c r="C91" s="11" t="s">
        <v>301</v>
      </c>
      <c r="D91" s="6" t="s">
        <v>300</v>
      </c>
      <c r="E91" s="5" t="s">
        <v>195</v>
      </c>
      <c r="F91" s="11" t="s">
        <v>18</v>
      </c>
      <c r="G91" s="11" t="s">
        <v>268</v>
      </c>
      <c r="H91" s="5"/>
      <c r="I91" s="5" t="s">
        <v>195</v>
      </c>
      <c r="J91" s="31">
        <v>1475</v>
      </c>
      <c r="K91" s="41">
        <v>600</v>
      </c>
      <c r="L91" s="18">
        <v>885000</v>
      </c>
      <c r="M91" s="18">
        <v>885000</v>
      </c>
    </row>
    <row r="92" spans="1:13" x14ac:dyDescent="0.25">
      <c r="A92" s="26">
        <v>64</v>
      </c>
      <c r="B92" s="11" t="s">
        <v>25</v>
      </c>
      <c r="C92" s="11" t="s">
        <v>305</v>
      </c>
      <c r="D92" s="6" t="s">
        <v>302</v>
      </c>
      <c r="E92" s="5" t="s">
        <v>303</v>
      </c>
      <c r="F92" s="11" t="s">
        <v>180</v>
      </c>
      <c r="G92" s="11" t="s">
        <v>304</v>
      </c>
      <c r="H92" s="44"/>
      <c r="I92" s="5" t="s">
        <v>265</v>
      </c>
      <c r="J92" s="31">
        <v>120</v>
      </c>
      <c r="K92" s="41">
        <v>12.933339999999999</v>
      </c>
      <c r="L92" s="18">
        <v>1552.0008</v>
      </c>
      <c r="M92" s="20">
        <v>425413.30919999996</v>
      </c>
    </row>
    <row r="93" spans="1:13" x14ac:dyDescent="0.25">
      <c r="A93" s="26">
        <v>64</v>
      </c>
      <c r="B93" s="11" t="s">
        <v>105</v>
      </c>
      <c r="C93" s="11" t="s">
        <v>305</v>
      </c>
      <c r="D93" s="6" t="s">
        <v>302</v>
      </c>
      <c r="E93" s="5" t="s">
        <v>303</v>
      </c>
      <c r="F93" s="11" t="s">
        <v>180</v>
      </c>
      <c r="G93" s="11" t="s">
        <v>19</v>
      </c>
      <c r="H93" s="44"/>
      <c r="I93" s="5" t="s">
        <v>265</v>
      </c>
      <c r="J93" s="31">
        <v>840</v>
      </c>
      <c r="K93" s="41">
        <v>25.866669999999999</v>
      </c>
      <c r="L93" s="18">
        <v>21728.002799999998</v>
      </c>
      <c r="M93" s="18"/>
    </row>
    <row r="94" spans="1:13" ht="48.75" customHeight="1" x14ac:dyDescent="0.25">
      <c r="A94" s="26">
        <v>64</v>
      </c>
      <c r="B94" s="11" t="s">
        <v>48</v>
      </c>
      <c r="C94" s="11" t="s">
        <v>305</v>
      </c>
      <c r="D94" s="6" t="s">
        <v>302</v>
      </c>
      <c r="E94" s="5" t="s">
        <v>303</v>
      </c>
      <c r="F94" s="11" t="s">
        <v>180</v>
      </c>
      <c r="G94" s="11" t="s">
        <v>279</v>
      </c>
      <c r="H94" s="44"/>
      <c r="I94" s="5" t="s">
        <v>265</v>
      </c>
      <c r="J94" s="40">
        <v>8320</v>
      </c>
      <c r="K94" s="41">
        <v>48.333329999999997</v>
      </c>
      <c r="L94" s="18">
        <v>402133.30559999996</v>
      </c>
      <c r="M94" s="18"/>
    </row>
    <row r="95" spans="1:13" ht="48.75" customHeight="1" x14ac:dyDescent="0.25">
      <c r="A95" s="7">
        <v>65</v>
      </c>
      <c r="B95" s="7" t="s">
        <v>25</v>
      </c>
      <c r="C95" s="7" t="s">
        <v>306</v>
      </c>
      <c r="D95" s="15" t="s">
        <v>307</v>
      </c>
      <c r="E95" s="3" t="s">
        <v>298</v>
      </c>
      <c r="F95" s="7" t="s">
        <v>180</v>
      </c>
      <c r="G95" s="7" t="s">
        <v>308</v>
      </c>
      <c r="H95" s="3"/>
      <c r="I95" s="3" t="s">
        <v>147</v>
      </c>
      <c r="J95" s="39">
        <v>1680</v>
      </c>
      <c r="K95" s="41">
        <f>(1644.6/84)</f>
        <v>19.578571428571429</v>
      </c>
      <c r="L95" s="45">
        <v>32892</v>
      </c>
      <c r="M95" s="46">
        <v>32892</v>
      </c>
    </row>
    <row r="96" spans="1:13" ht="48.75" customHeight="1" x14ac:dyDescent="0.25">
      <c r="A96" s="11">
        <v>66</v>
      </c>
      <c r="B96" s="11" t="s">
        <v>25</v>
      </c>
      <c r="C96" s="11" t="s">
        <v>310</v>
      </c>
      <c r="D96" s="5" t="s">
        <v>309</v>
      </c>
      <c r="E96" s="5" t="s">
        <v>232</v>
      </c>
      <c r="F96" s="11" t="s">
        <v>135</v>
      </c>
      <c r="G96" s="11" t="s">
        <v>311</v>
      </c>
      <c r="H96" s="5" t="s">
        <v>350</v>
      </c>
      <c r="I96" s="5" t="s">
        <v>12</v>
      </c>
      <c r="J96" s="31">
        <v>60</v>
      </c>
      <c r="K96" s="41">
        <v>2353.9</v>
      </c>
      <c r="L96" s="18">
        <v>141234</v>
      </c>
      <c r="M96" s="20">
        <v>141234</v>
      </c>
    </row>
    <row r="97" spans="1:13" ht="34.5" customHeight="1" x14ac:dyDescent="0.25">
      <c r="A97" s="11">
        <v>67</v>
      </c>
      <c r="B97" s="11" t="s">
        <v>25</v>
      </c>
      <c r="C97" s="11" t="s">
        <v>312</v>
      </c>
      <c r="D97" s="6" t="s">
        <v>313</v>
      </c>
      <c r="E97" s="5" t="s">
        <v>258</v>
      </c>
      <c r="F97" s="11" t="s">
        <v>180</v>
      </c>
      <c r="G97" s="11" t="s">
        <v>314</v>
      </c>
      <c r="H97" s="5"/>
      <c r="I97" s="3" t="s">
        <v>147</v>
      </c>
      <c r="J97" s="31">
        <v>236500</v>
      </c>
      <c r="K97" s="41">
        <v>8</v>
      </c>
      <c r="L97" s="18">
        <v>1892000</v>
      </c>
      <c r="M97" s="20">
        <v>5057184.1478000004</v>
      </c>
    </row>
    <row r="98" spans="1:13" ht="34.5" customHeight="1" x14ac:dyDescent="0.25">
      <c r="A98" s="11">
        <v>67</v>
      </c>
      <c r="B98" s="11" t="s">
        <v>105</v>
      </c>
      <c r="C98" s="11" t="s">
        <v>312</v>
      </c>
      <c r="D98" s="6" t="s">
        <v>313</v>
      </c>
      <c r="E98" s="5" t="s">
        <v>258</v>
      </c>
      <c r="F98" s="11" t="s">
        <v>180</v>
      </c>
      <c r="G98" s="11" t="s">
        <v>315</v>
      </c>
      <c r="H98" s="11"/>
      <c r="I98" s="3" t="s">
        <v>147</v>
      </c>
      <c r="J98" s="31">
        <v>300340</v>
      </c>
      <c r="K98" s="20">
        <v>10.53867</v>
      </c>
      <c r="L98" s="18">
        <v>3165184.1477999999</v>
      </c>
      <c r="M98" s="18"/>
    </row>
    <row r="99" spans="1:13" x14ac:dyDescent="0.25">
      <c r="A99" s="11">
        <v>68</v>
      </c>
      <c r="B99" s="11" t="s">
        <v>25</v>
      </c>
      <c r="C99" s="11" t="s">
        <v>317</v>
      </c>
      <c r="D99" s="5" t="s">
        <v>316</v>
      </c>
      <c r="E99" s="5" t="s">
        <v>265</v>
      </c>
      <c r="F99" s="11" t="s">
        <v>180</v>
      </c>
      <c r="G99" s="11" t="s">
        <v>36</v>
      </c>
      <c r="H99" s="11" t="s">
        <v>351</v>
      </c>
      <c r="I99" s="5" t="s">
        <v>148</v>
      </c>
      <c r="J99" s="31">
        <v>3000</v>
      </c>
      <c r="K99" s="20">
        <v>66.825000000000003</v>
      </c>
      <c r="L99" s="18">
        <v>200475</v>
      </c>
      <c r="M99" s="20">
        <v>200475</v>
      </c>
    </row>
    <row r="100" spans="1:13" x14ac:dyDescent="0.25">
      <c r="A100" s="11">
        <v>69</v>
      </c>
      <c r="B100" s="11" t="s">
        <v>25</v>
      </c>
      <c r="C100" s="11" t="s">
        <v>319</v>
      </c>
      <c r="D100" s="5" t="s">
        <v>318</v>
      </c>
      <c r="E100" s="5" t="s">
        <v>298</v>
      </c>
      <c r="F100" s="11" t="s">
        <v>180</v>
      </c>
      <c r="G100" s="11" t="s">
        <v>320</v>
      </c>
      <c r="H100" s="11"/>
      <c r="I100" s="5" t="s">
        <v>147</v>
      </c>
      <c r="J100" s="31">
        <v>2000</v>
      </c>
      <c r="K100" s="20">
        <v>0.23300000000000001</v>
      </c>
      <c r="L100" s="18">
        <v>466</v>
      </c>
      <c r="M100" s="20">
        <v>466</v>
      </c>
    </row>
    <row r="101" spans="1:13" ht="45" x14ac:dyDescent="0.25">
      <c r="A101" s="11">
        <v>70</v>
      </c>
      <c r="B101" s="11" t="s">
        <v>25</v>
      </c>
      <c r="C101" s="11" t="s">
        <v>322</v>
      </c>
      <c r="D101" s="5" t="s">
        <v>323</v>
      </c>
      <c r="E101" s="5" t="s">
        <v>201</v>
      </c>
      <c r="F101" s="11" t="s">
        <v>262</v>
      </c>
      <c r="G101" s="11" t="s">
        <v>324</v>
      </c>
      <c r="H101" s="6"/>
      <c r="I101" s="5" t="s">
        <v>12</v>
      </c>
      <c r="J101" s="9">
        <v>1725770</v>
      </c>
      <c r="K101" s="20">
        <v>5</v>
      </c>
      <c r="L101" s="18">
        <v>8628850</v>
      </c>
      <c r="M101" s="18">
        <v>8628850</v>
      </c>
    </row>
  </sheetData>
  <autoFilter ref="A1:M105"/>
  <pageMargins left="0.70866141732283472" right="0.70866141732283472" top="1.3066666666666666" bottom="0.74803149606299213" header="0.31496062992125984" footer="0.31496062992125984"/>
  <pageSetup paperSize="9" scale="59" fitToHeight="0" orientation="landscape" r:id="rId1"/>
  <headerFooter>
    <oddHeader>&amp;L&amp;"-,Grassetto"Allegato B.5&amp;C&amp;"-,Grassetto"Allegato al disciplinare 
IV° Appalto specifico fornitura di farmaci  Aziende Sanitarie della Regione del Veneto
Rif. interno 2017.001.10. 
Capitolato tecnico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CAPITOLATO DEFINITIVO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Zattoni</dc:creator>
  <cp:lastModifiedBy>Luca Zuffellato</cp:lastModifiedBy>
  <cp:lastPrinted>2019-02-26T12:00:26Z</cp:lastPrinted>
  <dcterms:created xsi:type="dcterms:W3CDTF">2018-10-25T11:49:37Z</dcterms:created>
  <dcterms:modified xsi:type="dcterms:W3CDTF">2019-02-26T13:24:20Z</dcterms:modified>
</cp:coreProperties>
</file>